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pivotTables/pivotTable2.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irayeh\Desktop\AZNS-OFM-36 (DEC-2024)-00)--Final\"/>
    </mc:Choice>
  </mc:AlternateContent>
  <bookViews>
    <workbookView xWindow="0" yWindow="0" windowWidth="20490" windowHeight="7650"/>
  </bookViews>
  <sheets>
    <sheet name="December 2024 - Plot &amp; Info" sheetId="2" r:id="rId1"/>
    <sheet name="December 2024 - Plot &amp; Info (2" sheetId="4" r:id="rId2"/>
    <sheet name="Sheet2" sheetId="3" r:id="rId3"/>
    <sheet name="Sheet1" sheetId="1" r:id="rId4"/>
  </sheets>
  <externalReferences>
    <externalReference r:id="rId5"/>
    <externalReference r:id="rId6"/>
    <externalReference r:id="rId7"/>
  </externalReferences>
  <definedNames>
    <definedName name="_13_3_8" localSheetId="1">[1]DGR!#REF!</definedName>
    <definedName name="_13_3_8">[1]DGR!#REF!</definedName>
    <definedName name="_4_1_2" localSheetId="1">[1]DGR!#REF!</definedName>
    <definedName name="_4_1_2">[1]DGR!#REF!</definedName>
    <definedName name="_5_1_2" localSheetId="1">[2]DGR!#REF!</definedName>
    <definedName name="_5_1_2">[2]DGR!#REF!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0" hidden="1">'December 2024 - Plot &amp; Info'!$B$4:$K$212</definedName>
    <definedName name="_xlnm._FilterDatabase" localSheetId="1" hidden="1">'December 2024 - Plot &amp; Info (2'!$B$4:$K$212</definedName>
    <definedName name="_xlcn.WorksheetConnection_Mar2024PlotInfoB4D2061" hidden="1">'[3]June 2024 - Plot &amp; Info'!$B$4:$D$206</definedName>
    <definedName name="dgr" localSheetId="1">#REF!</definedName>
    <definedName name="dgr">#REF!</definedName>
    <definedName name="inflList" hidden="1">"10000000000000000000000000000000000000000000000000000000000000000000000000000000000000000000000000000000000000000000000000000000000000000000000000000000000000000000000000000000000000000000000000000000"</definedName>
    <definedName name="Pal_Workbook_GUID" hidden="1">"DWBK3HF826TCK3AJ3NSVQ6UW"</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10</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treeList" hidden="1">"10000000000000000000000000000000000000000000000000000000000000000000000000000000000000000000000000000000000000000000000000000000000000000000000000000000000000000000000000000000000000000000000000000000"</definedName>
  </definedNames>
  <calcPr calcId="162913"/>
  <pivotCaches>
    <pivotCache cacheId="0" r:id="rId8"/>
    <pivotCache cacheId="1" r:id="rId9"/>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106f319e-fe96-4925-8a02-e5678b94ed28" name="Range" connection="WorksheetConnection_Mar 2024 - Plot &amp; Info!$B$4:$D$206"/>
        </x15:modelTables>
      </x15:dataModel>
    </ext>
  </extLst>
</workbook>
</file>

<file path=xl/calcChain.xml><?xml version="1.0" encoding="utf-8"?>
<calcChain xmlns="http://schemas.openxmlformats.org/spreadsheetml/2006/main">
  <c r="AB60" i="4" l="1"/>
  <c r="AA60" i="4"/>
  <c r="Z60" i="4"/>
  <c r="P40" i="4"/>
  <c r="R36" i="4"/>
  <c r="Q36" i="4"/>
  <c r="P36" i="4"/>
  <c r="AC22" i="4"/>
  <c r="AB22" i="4"/>
  <c r="AA22" i="4"/>
  <c r="Z22" i="4"/>
  <c r="Y22" i="4"/>
  <c r="AD21" i="4"/>
  <c r="AD20" i="4"/>
  <c r="AD19" i="4"/>
  <c r="AD18" i="4"/>
  <c r="AD22" i="4" s="1"/>
  <c r="S10" i="4"/>
  <c r="R10" i="4"/>
  <c r="Q10" i="4"/>
  <c r="P10" i="4"/>
  <c r="O10" i="4"/>
  <c r="T9" i="4"/>
  <c r="T7" i="4"/>
  <c r="T6" i="4"/>
  <c r="T5" i="4"/>
  <c r="V9" i="4" l="1"/>
  <c r="T10" i="4"/>
  <c r="AB60" i="2" l="1"/>
  <c r="AA60" i="2"/>
  <c r="Z60" i="2"/>
  <c r="P40" i="2"/>
  <c r="R36" i="2"/>
  <c r="Q36" i="2"/>
  <c r="P36" i="2"/>
  <c r="AC22" i="2"/>
  <c r="AB22" i="2"/>
  <c r="AA22" i="2"/>
  <c r="Z22" i="2"/>
  <c r="Y22" i="2"/>
  <c r="AD21" i="2"/>
  <c r="AD20" i="2"/>
  <c r="AD19" i="2"/>
  <c r="AD18" i="2"/>
  <c r="S10" i="2"/>
  <c r="R10" i="2"/>
  <c r="Q10" i="2"/>
  <c r="P10" i="2"/>
  <c r="O10" i="2"/>
  <c r="T9" i="2"/>
  <c r="T7" i="2"/>
  <c r="T6" i="2"/>
  <c r="T5" i="2"/>
  <c r="V9" i="2" l="1"/>
  <c r="AD22" i="2"/>
  <c r="T10" i="2"/>
</calcChain>
</file>

<file path=xl/connections.xml><?xml version="1.0" encoding="utf-8"?>
<connections xmlns="http://schemas.openxmlformats.org/spreadsheetml/2006/main">
  <connection id="1"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Mar 2024 - Plot &amp; Info!$B$4:$D$206" type="102" refreshedVersion="6" minRefreshableVersion="5">
    <extLst>
      <ext xmlns:x15="http://schemas.microsoft.com/office/spreadsheetml/2010/11/main" uri="{DE250136-89BD-433C-8126-D09CA5730AF9}">
        <x15:connection id="Range-106f319e-fe96-4925-8a02-e5678b94ed28" autoDelete="1">
          <x15:rangePr sourceName="_xlcn.WorksheetConnection_Mar2024PlotInfoB4D2061"/>
        </x15:connection>
      </ext>
    </extLst>
  </connection>
</connections>
</file>

<file path=xl/sharedStrings.xml><?xml version="1.0" encoding="utf-8"?>
<sst xmlns="http://schemas.openxmlformats.org/spreadsheetml/2006/main" count="2380" uniqueCount="370">
  <si>
    <t>From DDOSUM - رنجبرکیا</t>
  </si>
  <si>
    <t>Well
 Status</t>
  </si>
  <si>
    <t>No. of Wellbore</t>
  </si>
  <si>
    <t>Reservoir by Reservoir</t>
  </si>
  <si>
    <t>Field</t>
  </si>
  <si>
    <t>Well</t>
  </si>
  <si>
    <t xml:space="preserve">Formation  </t>
  </si>
  <si>
    <t>Zone</t>
  </si>
  <si>
    <t xml:space="preserve">Well Status  </t>
  </si>
  <si>
    <t xml:space="preserve">Cum (First prod--Last prod)
MMSTB
</t>
  </si>
  <si>
    <t>Oil Rate
 (STBD)</t>
  </si>
  <si>
    <t>Sarvak</t>
  </si>
  <si>
    <t>Kazhdumi</t>
  </si>
  <si>
    <t>Gadvan</t>
  </si>
  <si>
    <t>Fahliyan</t>
  </si>
  <si>
    <t>Asmari(Disposal)</t>
  </si>
  <si>
    <t>South Azadegan</t>
  </si>
  <si>
    <t>AZN-001</t>
  </si>
  <si>
    <t>Gd.5a.5c</t>
  </si>
  <si>
    <t>Producer</t>
  </si>
  <si>
    <t>Oil producer</t>
  </si>
  <si>
    <t>Count of Well</t>
  </si>
  <si>
    <t>Column Labels</t>
  </si>
  <si>
    <t>AZN-002</t>
  </si>
  <si>
    <t>Sv.3.4-6</t>
  </si>
  <si>
    <t>Completed</t>
  </si>
  <si>
    <t>Row Labels</t>
  </si>
  <si>
    <t>Asmari (Water Disposal)</t>
  </si>
  <si>
    <t>Grand Total</t>
  </si>
  <si>
    <t>AZN-004</t>
  </si>
  <si>
    <t>Kz.1.2</t>
  </si>
  <si>
    <t>On-going</t>
  </si>
  <si>
    <t>_</t>
  </si>
  <si>
    <t>Comp.Changed</t>
  </si>
  <si>
    <t>observation</t>
  </si>
  <si>
    <t>Ongoing</t>
  </si>
  <si>
    <t>Suspended</t>
  </si>
  <si>
    <t>AZN-005</t>
  </si>
  <si>
    <t>Total</t>
  </si>
  <si>
    <t>AZN-006</t>
  </si>
  <si>
    <t>Sv.4-6</t>
  </si>
  <si>
    <t>AZN-008</t>
  </si>
  <si>
    <t>AZN-009</t>
  </si>
  <si>
    <t>Gd.5c</t>
  </si>
  <si>
    <t>AZN-010</t>
  </si>
  <si>
    <t>For Report (Paste value)</t>
  </si>
  <si>
    <t>AZN-011</t>
  </si>
  <si>
    <t>Fa.3a</t>
  </si>
  <si>
    <t>AZN-012</t>
  </si>
  <si>
    <t>AZN-014</t>
  </si>
  <si>
    <t>AZN-015</t>
  </si>
  <si>
    <t>AZN-016</t>
  </si>
  <si>
    <t>AZN-017</t>
  </si>
  <si>
    <t>Kz.2</t>
  </si>
  <si>
    <t>AZN-018</t>
  </si>
  <si>
    <t>AZN-019</t>
  </si>
  <si>
    <t>Sv.3</t>
  </si>
  <si>
    <t>AZN-020</t>
  </si>
  <si>
    <r>
      <t xml:space="preserve">Oil Rate, Total Producer &amp; Active wells </t>
    </r>
    <r>
      <rPr>
        <b/>
        <sz val="11"/>
        <color theme="1"/>
        <rFont val="Calibri"/>
        <family val="2"/>
        <scheme val="minor"/>
      </rPr>
      <t>(October-2024)</t>
    </r>
  </si>
  <si>
    <t>AZN-021</t>
  </si>
  <si>
    <t>AZN-022</t>
  </si>
  <si>
    <t>Name</t>
  </si>
  <si>
    <t>Date</t>
  </si>
  <si>
    <t>Oil Rate</t>
  </si>
  <si>
    <t>ActiveWells</t>
  </si>
  <si>
    <t>Total Producers</t>
  </si>
  <si>
    <t>AZN-023</t>
  </si>
  <si>
    <t>Azadegan</t>
  </si>
  <si>
    <t>AZN-024</t>
  </si>
  <si>
    <t>Gd.3.5c.7</t>
  </si>
  <si>
    <t>AZNS-026</t>
  </si>
  <si>
    <t>Gd.1-6</t>
  </si>
  <si>
    <t>AZNS-027</t>
  </si>
  <si>
    <t>Reservoir</t>
  </si>
  <si>
    <t>Cum Oil (MMSTB)</t>
  </si>
  <si>
    <t>Cum Gas (Bscf)</t>
  </si>
  <si>
    <t>Cum Water (MSTB)</t>
  </si>
  <si>
    <t>AZNS-028</t>
  </si>
  <si>
    <t>Kz.2.3.4</t>
  </si>
  <si>
    <t>AZNS-029</t>
  </si>
  <si>
    <t>Kz.3.4</t>
  </si>
  <si>
    <t>AZNS-030</t>
  </si>
  <si>
    <t>AZNS-031</t>
  </si>
  <si>
    <t>AZNS-032</t>
  </si>
  <si>
    <t>AZNS-033</t>
  </si>
  <si>
    <t>AZNS-034</t>
  </si>
  <si>
    <t>AZNS-035</t>
  </si>
  <si>
    <t>AZNS-036</t>
  </si>
  <si>
    <t>AZNS-037</t>
  </si>
  <si>
    <t>AZNS-038</t>
  </si>
  <si>
    <t>AZNS-039</t>
  </si>
  <si>
    <t>AZNS-040</t>
  </si>
  <si>
    <t>Fa.1b.1c</t>
  </si>
  <si>
    <t>AZNS-041</t>
  </si>
  <si>
    <t>Kz.2.4</t>
  </si>
  <si>
    <t>AZNS-042</t>
  </si>
  <si>
    <t>AZNS-043</t>
  </si>
  <si>
    <t>AZNS-044</t>
  </si>
  <si>
    <t>AZNS-045</t>
  </si>
  <si>
    <t>Fa.4a.4b</t>
  </si>
  <si>
    <t>AZNS-046</t>
  </si>
  <si>
    <t>Fa.1.3a</t>
  </si>
  <si>
    <t>AZNS-047</t>
  </si>
  <si>
    <t>AZNS-048</t>
  </si>
  <si>
    <t>AZNS-049</t>
  </si>
  <si>
    <t>Fa.1a.1c.3a</t>
  </si>
  <si>
    <t>AZNS-050</t>
  </si>
  <si>
    <t>Fa.4a</t>
  </si>
  <si>
    <t>AZNS-051</t>
  </si>
  <si>
    <t>AZNS-052</t>
  </si>
  <si>
    <t>AZNS-053</t>
  </si>
  <si>
    <t>AZNS-054</t>
  </si>
  <si>
    <t>AZNS-055</t>
  </si>
  <si>
    <t>Oil Rate (MSTB/d)</t>
  </si>
  <si>
    <t>AZNS-056</t>
  </si>
  <si>
    <t>Average:</t>
  </si>
  <si>
    <t>AZNS-057</t>
  </si>
  <si>
    <t>AZNS-058</t>
  </si>
  <si>
    <t>AZNS-059</t>
  </si>
  <si>
    <t>AZNS-060</t>
  </si>
  <si>
    <t>AZNS-061</t>
  </si>
  <si>
    <t>AZNS-062</t>
  </si>
  <si>
    <t>AZNS-063</t>
  </si>
  <si>
    <t>AZNS-064</t>
  </si>
  <si>
    <t>AZNS-065</t>
  </si>
  <si>
    <t>AZNS-066</t>
  </si>
  <si>
    <t>AZNS-067</t>
  </si>
  <si>
    <t>AZNS-068</t>
  </si>
  <si>
    <t>Sv.8</t>
  </si>
  <si>
    <t>AZNS-069</t>
  </si>
  <si>
    <t>AZNS-070</t>
  </si>
  <si>
    <t>Fa.2a.3a</t>
  </si>
  <si>
    <t>AZNS-071</t>
  </si>
  <si>
    <t>AZNS-072</t>
  </si>
  <si>
    <t>AZNS-073</t>
  </si>
  <si>
    <t>AZNS-074</t>
  </si>
  <si>
    <t>AZNS-075</t>
  </si>
  <si>
    <t>AZNS-076</t>
  </si>
  <si>
    <t>AZNS-077</t>
  </si>
  <si>
    <t>AZNS-078</t>
  </si>
  <si>
    <t>AZNS-079</t>
  </si>
  <si>
    <t>AZNS-080</t>
  </si>
  <si>
    <t>AZNS-081</t>
  </si>
  <si>
    <t>AZNS-082</t>
  </si>
  <si>
    <t>AZNS-083</t>
  </si>
  <si>
    <t>AZNS-084</t>
  </si>
  <si>
    <t>AZNS-085</t>
  </si>
  <si>
    <t>AZNS-086</t>
  </si>
  <si>
    <t>AZNS-087</t>
  </si>
  <si>
    <t>AZNS-088</t>
  </si>
  <si>
    <t>AZNS-089</t>
  </si>
  <si>
    <t>AZNS-090</t>
  </si>
  <si>
    <t>AZNS-091</t>
  </si>
  <si>
    <t>AZNS-092</t>
  </si>
  <si>
    <t>AZNS-093</t>
  </si>
  <si>
    <t>AZNS-094</t>
  </si>
  <si>
    <t>AZNS-095</t>
  </si>
  <si>
    <t>AZNS-096</t>
  </si>
  <si>
    <t>AZNS-097</t>
  </si>
  <si>
    <t>AZNS-098</t>
  </si>
  <si>
    <t>AZNS-099</t>
  </si>
  <si>
    <t>AZNS-100</t>
  </si>
  <si>
    <t>AZNS-101</t>
  </si>
  <si>
    <t>AZNS-102</t>
  </si>
  <si>
    <t>AZNS-103</t>
  </si>
  <si>
    <t>AZNS-104</t>
  </si>
  <si>
    <t>AZNS-105</t>
  </si>
  <si>
    <t>AZNS-106</t>
  </si>
  <si>
    <t>AZNS-107</t>
  </si>
  <si>
    <t>AZNS-108</t>
  </si>
  <si>
    <t>AZNS-109</t>
  </si>
  <si>
    <t>AZNS-110</t>
  </si>
  <si>
    <t>AZNS-111</t>
  </si>
  <si>
    <t>AZNS-112</t>
  </si>
  <si>
    <t>AZNS-113</t>
  </si>
  <si>
    <t>AZNS-114</t>
  </si>
  <si>
    <t>AZNS-115</t>
  </si>
  <si>
    <t>AZNS-116</t>
  </si>
  <si>
    <t>AZNS-117</t>
  </si>
  <si>
    <t>AZNS-118</t>
  </si>
  <si>
    <t>AZNS-119</t>
  </si>
  <si>
    <t>AZNS-120</t>
  </si>
  <si>
    <t>AZNS-121</t>
  </si>
  <si>
    <t>Fa.1</t>
  </si>
  <si>
    <t>AZNS-122</t>
  </si>
  <si>
    <t>Fa.4a.4b.5a</t>
  </si>
  <si>
    <t>AZNS-123</t>
  </si>
  <si>
    <t>AZNS-124</t>
  </si>
  <si>
    <t>AZNS-125</t>
  </si>
  <si>
    <t>AZNS-126</t>
  </si>
  <si>
    <t>AZNS-127</t>
  </si>
  <si>
    <t>AZNS-128</t>
  </si>
  <si>
    <t>AZNS-129</t>
  </si>
  <si>
    <t>AZNS-130</t>
  </si>
  <si>
    <t>Gd.5a</t>
  </si>
  <si>
    <t>AZNS-131</t>
  </si>
  <si>
    <t>AZNS-132</t>
  </si>
  <si>
    <t>AZNS-133</t>
  </si>
  <si>
    <t>AZNS-134</t>
  </si>
  <si>
    <t>AZNS-135</t>
  </si>
  <si>
    <t>AZNS-136</t>
  </si>
  <si>
    <t>AZNS-137</t>
  </si>
  <si>
    <t>AZNS-138</t>
  </si>
  <si>
    <t>Fa.1c.2a</t>
  </si>
  <si>
    <t>AZNS-139</t>
  </si>
  <si>
    <t>AZNS-140</t>
  </si>
  <si>
    <t>AZNS-141</t>
  </si>
  <si>
    <t>AZNS-142</t>
  </si>
  <si>
    <t>AZNS-143</t>
  </si>
  <si>
    <t>AZNS-144</t>
  </si>
  <si>
    <t>AZNS-145</t>
  </si>
  <si>
    <t>AZNS-146</t>
  </si>
  <si>
    <t>AZNS-147</t>
  </si>
  <si>
    <t>AZNS-148</t>
  </si>
  <si>
    <t>AZNS-149</t>
  </si>
  <si>
    <t>AZNS-150</t>
  </si>
  <si>
    <t>AZNS-151</t>
  </si>
  <si>
    <t>AZNS-152</t>
  </si>
  <si>
    <t>AZNS-153</t>
  </si>
  <si>
    <t>AZNS-154</t>
  </si>
  <si>
    <t>AZNS-155</t>
  </si>
  <si>
    <t>AZNS-156</t>
  </si>
  <si>
    <t>AZNS-157</t>
  </si>
  <si>
    <t>AZNS-158</t>
  </si>
  <si>
    <t>AZNS-159</t>
  </si>
  <si>
    <t>AZNS-160</t>
  </si>
  <si>
    <t>Gd.3</t>
  </si>
  <si>
    <t>AZNS-161</t>
  </si>
  <si>
    <t>AZNS-162</t>
  </si>
  <si>
    <t>AZNS-163</t>
  </si>
  <si>
    <t>AZNS-164</t>
  </si>
  <si>
    <t>AZNS-165</t>
  </si>
  <si>
    <t>AZNS-166</t>
  </si>
  <si>
    <t>Kz.2-5</t>
  </si>
  <si>
    <t>AZNS-167</t>
  </si>
  <si>
    <t>AZNS-168</t>
  </si>
  <si>
    <t>AZNS-169</t>
  </si>
  <si>
    <t>AZNS-170</t>
  </si>
  <si>
    <t>AZNS-171</t>
  </si>
  <si>
    <t>AZNS-172</t>
  </si>
  <si>
    <t>AZNS-173</t>
  </si>
  <si>
    <t>AZNS-174</t>
  </si>
  <si>
    <t>AZNS-175</t>
  </si>
  <si>
    <t>AZNS-176</t>
  </si>
  <si>
    <t>AZNS-177</t>
  </si>
  <si>
    <t>AZNS-178</t>
  </si>
  <si>
    <t>AZNS-179</t>
  </si>
  <si>
    <t>AZNS-180</t>
  </si>
  <si>
    <t>AZNS-181</t>
  </si>
  <si>
    <t>AZNS-182</t>
  </si>
  <si>
    <t>AZNS-183</t>
  </si>
  <si>
    <t>AZNS-184</t>
  </si>
  <si>
    <t>AZNS-185</t>
  </si>
  <si>
    <t>AZNS-186</t>
  </si>
  <si>
    <t>AZNS-187</t>
  </si>
  <si>
    <t>AZNS-188</t>
  </si>
  <si>
    <t>AZNS-189</t>
  </si>
  <si>
    <t>AZNS-190</t>
  </si>
  <si>
    <t>AZNS-191</t>
  </si>
  <si>
    <t>AZNS-192</t>
  </si>
  <si>
    <t>AZNS-193</t>
  </si>
  <si>
    <t>AZNS-194</t>
  </si>
  <si>
    <t>AZNS-195</t>
  </si>
  <si>
    <t>AZNS-196</t>
  </si>
  <si>
    <t>AZNS-197</t>
  </si>
  <si>
    <t>Kz.4</t>
  </si>
  <si>
    <t>AZNS-198</t>
  </si>
  <si>
    <t>AZNS-199</t>
  </si>
  <si>
    <t>AZNS-200</t>
  </si>
  <si>
    <t>5b</t>
  </si>
  <si>
    <t>AZNS-201</t>
  </si>
  <si>
    <t>AZNS-202</t>
  </si>
  <si>
    <t>AZNS-203</t>
  </si>
  <si>
    <t>Sar-3</t>
  </si>
  <si>
    <t>AZNS-204</t>
  </si>
  <si>
    <t>Gd.8</t>
  </si>
  <si>
    <t>AZNS-205</t>
  </si>
  <si>
    <t>AZNS-206</t>
  </si>
  <si>
    <t>Gd.6</t>
  </si>
  <si>
    <t>AZNS-207</t>
  </si>
  <si>
    <t>Chock size</t>
  </si>
  <si>
    <t>WHP</t>
  </si>
  <si>
    <t>Remark</t>
  </si>
  <si>
    <t>10' line( well was closed from 11:00 to 16:00 due to MPFM connection) in 1403/08/12</t>
  </si>
  <si>
    <t>Pad</t>
  </si>
  <si>
    <t>Near 56</t>
  </si>
  <si>
    <t>the well was closed and opened for spool replacement on 1402/12/14</t>
  </si>
  <si>
    <t>closed due to pressure drop due to water production on 1399/02/11</t>
  </si>
  <si>
    <t>Pressure Drop due to sand Production &amp; Work over rig program on 1398/12/15</t>
  </si>
  <si>
    <t>due to the leakage in the 32 inch lin manifold (2_3) wells were closed from west side of karun and directed to the rth gasp from 13:45 to 23:30 in 1403/05/07</t>
  </si>
  <si>
    <t>well opened at00:20 in 1403/03/10</t>
  </si>
  <si>
    <t>well opened at00:50 in 1403/03/10</t>
  </si>
  <si>
    <t>well closed due to  asphalthene barrier in the well on 1402/10/11</t>
  </si>
  <si>
    <t>well closed at 11:00 due to disconnect of MPFM  and opened at 17:30 in 1403/07/01</t>
  </si>
  <si>
    <t>closed due to asphalthene barrier on 1398/08/08</t>
  </si>
  <si>
    <t>Near 75</t>
  </si>
  <si>
    <t>deliver to PEDEC for work over well 116 on 1403/02/11</t>
  </si>
  <si>
    <t>well opened at 13:50 on 1403/02/11</t>
  </si>
  <si>
    <t>well open at 17:00 in 1403/04/03</t>
  </si>
  <si>
    <t>well closed from08:00 to 10:30 due to problom in control panel in 1403/08/06</t>
  </si>
  <si>
    <t>well opened at 14:30 on 1403/02/11</t>
  </si>
  <si>
    <t>10" line. Well opened at 21:20 in 1403/06/03</t>
  </si>
  <si>
    <t>well reopened at 16:40. in 1403/06/02</t>
  </si>
  <si>
    <t>well closed dut to fault WK at 03:10 and opened at 14:50 on 1402/09/05</t>
  </si>
  <si>
    <t>well closed at 20:10 and opened at 21:40 due to diesel generator fault in 1403/04/29</t>
  </si>
  <si>
    <t>Near 19</t>
  </si>
  <si>
    <t>well closed dut to fault WK at 02:55 and opened at 13:30 on 1402/09/05</t>
  </si>
  <si>
    <t>well opened at 13:30 on 1403/03/21</t>
  </si>
  <si>
    <t>Near 66</t>
  </si>
  <si>
    <t>the well was closed from 10:15 to 13:15 to clean the stone trap in 1403/05/01</t>
  </si>
  <si>
    <t>well reopened after finish well test 23:15. in 1403/09/08</t>
  </si>
  <si>
    <t>closed at 12:25 pm by order of management in 1403/06/12</t>
  </si>
  <si>
    <t>well closed at 05:45 due to fault of panel and opened at 10:10 on 1403/02/04</t>
  </si>
  <si>
    <t>closed at 12:35 pm by order of management in 1403/06/12</t>
  </si>
  <si>
    <t>well closed at 00:30 due to leakage of 20" line and opened at 04:15 in 1403/08/11</t>
  </si>
  <si>
    <t>well closed at 11:00 due to fishing operation in 1403/08/11</t>
  </si>
  <si>
    <t>well opened at 17:30  in 1403/09/02</t>
  </si>
  <si>
    <t>well closed at 00:35 due to leakage of 20" line and opened at 04:10 in 1403/08/11</t>
  </si>
  <si>
    <t>Well opened at 1:20 in 1403/03/29</t>
  </si>
  <si>
    <t>well closed due to pressue drop at15:30. in 1403/07/05</t>
  </si>
  <si>
    <t>crack operation done.well closed at 13:00 due to change of 3sv needle and opened at 14:00 in 1403/05/03</t>
  </si>
  <si>
    <t>well was closed at 10:00 due to install the drilling rig on 1402/09/21</t>
  </si>
  <si>
    <t>Close</t>
  </si>
  <si>
    <t>near50</t>
  </si>
  <si>
    <t>NL-2-5</t>
  </si>
  <si>
    <t>Waiting for commissioning</t>
  </si>
  <si>
    <t>RUN WQC 5K COMP STRG,  PKR @ 1595m, INSTALL 5K BTM MASTER VALVE&amp; WETCO 5K T-SOLID BLOCK X-MASS TREE, 
PERFORM PRESS. TEST W/4500 PSI. SET PLUG &amp; PRONG. 
CLOSE 3SV &amp; SOLID BLOCK VALVES EXCEPT BTM MASTER.</t>
  </si>
  <si>
    <t>waiting for production line and surface facilities installation</t>
  </si>
  <si>
    <t>Planned for Acidizing</t>
  </si>
  <si>
    <t>CLOSE X-MASS TREE VALVES EXCEPT, BOTTOM MASTER VALVE,
 INSTALL X-MASS TREE CAP.</t>
  </si>
  <si>
    <t>Acidizing By OEOC,Waiting for commissioning</t>
  </si>
  <si>
    <t>Acidizing By NIDC,Waiting for commissioning</t>
  </si>
  <si>
    <t>NOT SUCSS.SPOT 15BBL HCL 15% AND TOOK INJ NOT SUCS. N2 LIFTING FROM 1000M,1500M WITH 648G&amp;1650G .
 FLOW ON 16"&amp;20/64" ADJ. DISPLAC THE WELL WITH 240BBL DIESEL.
TOOK SAMPLE FROM ANN 64PCF CONTAMINAT WITH OIL. 
RELEASED THE RIG 1403-08-15</t>
  </si>
  <si>
    <t>PERFORM PERFORATION INTERVALS, RUN COMPLETION STRING,
 PRESS TEST ANN W/ 2000 PSI &amp; COMP STRING W/ 4500 PSI: OK, N/U 5-1/8" B.M.V, INSTALL  5-1/8"(5k) X-MASS TREE, 
PERFORM X-MASS TREE BODY TEST + TEST O-RINGS &amp; METAL SEALs W/ 4500psi, OK,
 L/U PUMP TRUCK TO X-MASS TREE, PERFORM INJECTIVITY TEST AS PROG.
 (FINALLY AFTER 3 HRs W/MAX 7bpm INJ. RATE, MAX WHP: 1180psi),
 RELEASE THE RIG ON 1402.07.17 @24:00 O'CLOCK @R.T.</t>
  </si>
  <si>
    <t>RUN 3-1/2"*4-1/2" COMP STRING TO 2377.8 M, SET 9 5/8'' RET. PKR @  2348.3 M. 
REMOVE PLUG &amp; PRONG F/ NO-GO. N/D 13 5/8" BOP STACK, N/U 11* 4 1/16" 5K B.M.V  &amp; 4 1/16" 5K X-MASS TREE.
 PERFORM X-TREE &amp; WELLHEAD TEST AFTER INSTALLATION.
PERFORM WELL DISPLACEMENT AND N2 LIFTING, FLOW THE WELL ON DIFFERENT CHOKE SIZES (LAST DATA: CHOKE SIZE: 16/64", WHP= 183 PSI, ANN PRESS=0 PSI, FLOW RATE= 287 BPD).WELLHEAD SHUT IN PRESSURE=307 PSI.
 PERFORM 3SV INFLOW TEST.PERFORM X-TREE PRESSURE TEST AGAINST TMV, INSTALL 2WCV IN TBH, PERFORM PRESSURE TEST BY 4500 PSI, N/D XMT.</t>
  </si>
  <si>
    <t xml:space="preserve"> wait for X-MAX Tset</t>
  </si>
  <si>
    <t>RUN COMP. STRG TO 2318.5m, SET PKR, LAND TBG HGR, TEST COMP.
 STRG W/ 4500 PSI, TEST PKR W/ 2000 PSI, INSTALL 4-1/16"-5K BTM &amp; TOP SECTION OF X-MASS TREE, INSTALL BPV, RELEASE THE RIG IN 98.01.13 @ 12:00 O'CLOCK.</t>
  </si>
  <si>
    <t xml:space="preserve">RUN COMPLETION STRING TO 2313 M (PKR DEPTH: 2296 M).
 RETRIEVE NO-GO L.N PLUG &amp; PRONG. INSTALL 11",5K x4-1/16",5K  B.M.VALVE (MSP. DRILEX 5K),
 INSTALL 4-1/16 X-MASS TREE(MSP. DRILEX 5K),
 INSTALL ONE WAY IN TBG HGR, CLOSE ALL VALVES EXPECT BMV &amp; 2SV ,
 RELEASE THE RIG @ 97.10.17 , 24:00 O'CLOCK </t>
  </si>
  <si>
    <t>RUN 5K COMP STRING (P.E.D),  INSTALL 7-1/16"-10K X-MASS TREE,  BODY TEST W/1000-4500 PSI FOR 15 MIN "OK".
 RETRIEVE TWO WAY VALAVE (ACCORDING TO PEDEC PRODUCTION ENGINEER REQUEST),
 CLOSE ALL X-MASS TREE VALVE EXCEPT:
 SSV, HYD. PRODUCTION VALVE &amp; BTM MASTER VALVE,</t>
  </si>
  <si>
    <t>RUN COMP STRG TO 3525.5M, SET PKR @3498M, LAND TBG HGR IN T.H.S, PERFORM FINAL
 COMP STRG PRESS TEST  W/ 6000PSI, OK, PERFORM ANN. PRESS TEST W/ 2000 PSI, OK,
 SET TWCV &amp; PRESS TEST W/6000PSI, N/U 11" * 4 1/16", 10K BMV (MSA) &amp; X-MASS TREE (MSA, 10K)
 WHILE PERFORM RELATED PRESS TEST, OK. RET PROTECTION SLEEVE F/ TRSSSV &amp; CLOSE  IT 
, SET 4" TWCV, CLOSE  ALL X-MASS TREE VALVES EXCEPT 2SV &amp; BMV, RIH W/ CT TO 3720M, 
DISPLACE COMP FLUID W/DIESEL(53PCF).FLOW THE WELL FOR 7HRS(WHP: 0-267PSI, ANN: 20- 78PSI).
 PERFORM N2 LIFTING, SHUT IN THE WELL DUE TO FULL OIL STORAGE  TANKS, DUE TO CHANGE IN PLAN,
 RET PROTECTION SLEEVE, PERFORM INFLOW TEST OF 3SV FLAPPER, OK. SET TWCV, CLOSE X-MASS TREE VALVES EXCEPT BMV.
 RELEASE RIG @ 24:00, 1403.07.26</t>
  </si>
  <si>
    <t>RUN 4.5" * 3.5" -7.5K COMP STRG WHILE TEST IT W/ 6000 PSI, OK.
 INSTALL 11"- 10K * 4 1/16"-10K BMV &amp; X-MASS TREE, PRESS TEST ALL P-SEAL " OK ". RELEASE THE RIG.</t>
  </si>
  <si>
    <t>Down 
Stream
 (psi)</t>
  </si>
  <si>
    <t>NEAR 36</t>
  </si>
  <si>
    <t>NEAR 73</t>
  </si>
  <si>
    <r>
      <t xml:space="preserve">Up to </t>
    </r>
    <r>
      <rPr>
        <b/>
        <sz val="11"/>
        <color rgb="FFFF0000"/>
        <rFont val="Calibri"/>
        <family val="2"/>
        <scheme val="minor"/>
      </rPr>
      <t>December</t>
    </r>
    <r>
      <rPr>
        <sz val="11"/>
        <color theme="1"/>
        <rFont val="Calibri"/>
        <family val="2"/>
        <scheme val="minor"/>
      </rPr>
      <t xml:space="preserve"> 2024</t>
    </r>
  </si>
  <si>
    <t>well opened  at 09:45 . In 1403/04/15</t>
  </si>
  <si>
    <t>well closed at 10:40due to leakage of 32" and high salt and opened at 18:10 in 1403/08/03</t>
  </si>
  <si>
    <t>opened at 12:10 in 1403/08/16</t>
  </si>
  <si>
    <t>Well opened at 2:40 in 1403/03/29</t>
  </si>
  <si>
    <t>closed due to pressure drop on 1400/11/30</t>
  </si>
  <si>
    <t>well reopened at 15:30 after finished  slickline operation. In 1403/09/15</t>
  </si>
  <si>
    <t>Well opened at 2 in 1403/03/29</t>
  </si>
  <si>
    <t>well opened at 15:00 . In 1403/09/06</t>
  </si>
  <si>
    <t>by the order of oil engineering the reducer size was changed from 24/64 to 20/64 in 1403/07/07</t>
  </si>
  <si>
    <t>well opened at 13:30 on 1403/02/11</t>
  </si>
  <si>
    <t>well opened at 11:30 in 1403/07/01</t>
  </si>
  <si>
    <t>well opened at 14:00 on 1403/02/11</t>
  </si>
  <si>
    <t>well opened at 18:00 witch chock size 15/64''. In 1403/08/13</t>
  </si>
  <si>
    <t>Well opened at 1:30 in 1403/03/29</t>
  </si>
  <si>
    <t>well open at 02:30 in 1403/04/03</t>
  </si>
  <si>
    <t>Closed at11:20  due to air pressure drop &amp; opened at 15:15 in 1403/05/05</t>
  </si>
  <si>
    <t>well opened at 11:00 in 1403/08/10</t>
  </si>
  <si>
    <t>12" line .well closed at 14:00 due to pressure drop by order of management in 1403/07/09</t>
  </si>
  <si>
    <t>12" line .well closed at 14:00 due to pressure drop 
 by order of management in 1403/07/09</t>
  </si>
  <si>
    <t>well closed at 20:10 and opened at 21:40 
due to diesel generator fault in 1403/04/29</t>
  </si>
  <si>
    <t>Closed at11:20 
 due to air pressure drop &amp; opened at 15:15 in 1403/05/05</t>
  </si>
  <si>
    <t>by the order of oil engineering the reducer size 
was changed from 24/64 to 20/64 in 1403/07/07</t>
  </si>
  <si>
    <t>due to the leakage in the 32 inch lin manifold (2_3) wells were closed from west side of karun
 and directed to the rth gasp from 13:45 to 23:30 in 1403/05/07</t>
  </si>
  <si>
    <t>well reopened at 15:30 after finished  slickline operation.
 In 1403/09/15</t>
  </si>
  <si>
    <t>well closed at 10:40due to leakage of 32" and
 high salt and opened at 18:10 in 1403/08/03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</si>
</sst>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1"/>
      <color rgb="FF0000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5B9BD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B5DFFF"/>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15">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0" fillId="2" borderId="0" xfId="0" applyFill="1" applyBorder="1" applyAlignment="1">
      <alignment horizontal="center"/>
    </xf>
    <xf numFmtId="0" fontId="0" fillId="0" borderId="0" xfId="0" applyBorder="1" applyAlignment="1">
      <alignment horizontal="center" vertical="center"/>
    </xf>
    <xf numFmtId="0" fontId="0" fillId="5" borderId="4" xfId="0"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6" borderId="4"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0" fillId="7" borderId="4" xfId="0"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5" fillId="0" borderId="14" xfId="0" applyFont="1" applyBorder="1" applyAlignment="1">
      <alignment horizontal="center" vertical="center" wrapText="1"/>
    </xf>
    <xf numFmtId="0" fontId="0" fillId="0" borderId="6" xfId="0" applyNumberFormat="1" applyBorder="1" applyAlignment="1">
      <alignment horizontal="center" vertical="center"/>
    </xf>
    <xf numFmtId="0" fontId="0" fillId="0" borderId="7" xfId="0" applyNumberFormat="1" applyBorder="1" applyAlignment="1">
      <alignment horizontal="center" vertical="center"/>
    </xf>
    <xf numFmtId="0" fontId="0" fillId="0" borderId="15" xfId="0" applyNumberFormat="1" applyBorder="1" applyAlignment="1">
      <alignment horizontal="center" vertical="center"/>
    </xf>
    <xf numFmtId="0" fontId="0" fillId="0" borderId="4" xfId="0" applyBorder="1" applyAlignment="1">
      <alignment horizontal="center" vertical="center"/>
    </xf>
    <xf numFmtId="0" fontId="5" fillId="0" borderId="16" xfId="0" applyFont="1" applyBorder="1" applyAlignment="1">
      <alignment horizontal="center" vertical="center" wrapText="1"/>
    </xf>
    <xf numFmtId="0" fontId="0" fillId="0" borderId="11" xfId="0" applyNumberFormat="1" applyBorder="1" applyAlignment="1">
      <alignment horizontal="center" vertical="center"/>
    </xf>
    <xf numFmtId="0" fontId="0" fillId="0" borderId="12" xfId="0" applyNumberFormat="1" applyBorder="1" applyAlignment="1">
      <alignment horizontal="center" vertical="center"/>
    </xf>
    <xf numFmtId="0" fontId="0" fillId="0" borderId="17" xfId="0" applyNumberFormat="1" applyBorder="1" applyAlignment="1">
      <alignment horizontal="center" vertical="center"/>
    </xf>
    <xf numFmtId="0" fontId="0" fillId="0" borderId="18" xfId="0" applyNumberFormat="1" applyBorder="1" applyAlignment="1">
      <alignment horizontal="center" vertical="center"/>
    </xf>
    <xf numFmtId="0" fontId="0" fillId="0" borderId="0" xfId="0" applyNumberFormat="1" applyBorder="1" applyAlignment="1">
      <alignment horizontal="center" vertical="center"/>
    </xf>
    <xf numFmtId="0" fontId="0" fillId="0" borderId="0" xfId="0" applyNumberFormat="1" applyAlignment="1">
      <alignment horizontal="center" vertical="center"/>
    </xf>
    <xf numFmtId="0" fontId="0" fillId="2" borderId="0" xfId="0" applyNumberFormat="1" applyFill="1" applyAlignment="1">
      <alignment horizontal="center" vertical="center"/>
    </xf>
    <xf numFmtId="0" fontId="6" fillId="0" borderId="19" xfId="0" applyFont="1" applyBorder="1" applyAlignment="1">
      <alignment horizontal="center" vertical="center" wrapText="1"/>
    </xf>
    <xf numFmtId="0" fontId="0" fillId="0" borderId="20" xfId="0" applyNumberFormat="1" applyBorder="1" applyAlignment="1">
      <alignment horizontal="center" vertical="center"/>
    </xf>
    <xf numFmtId="0" fontId="0" fillId="0" borderId="21" xfId="0" applyNumberFormat="1" applyBorder="1" applyAlignment="1">
      <alignment horizontal="center" vertical="center"/>
    </xf>
    <xf numFmtId="0" fontId="0" fillId="0" borderId="22" xfId="0" applyNumberFormat="1" applyBorder="1" applyAlignment="1">
      <alignment horizontal="center" vertical="center"/>
    </xf>
    <xf numFmtId="0" fontId="0" fillId="0" borderId="23" xfId="0" applyNumberFormat="1" applyBorder="1" applyAlignment="1">
      <alignment horizontal="center" vertical="center"/>
    </xf>
    <xf numFmtId="0" fontId="5" fillId="0" borderId="24" xfId="0" applyFont="1" applyBorder="1" applyAlignment="1">
      <alignment horizontal="center" vertical="center" wrapText="1"/>
    </xf>
    <xf numFmtId="0" fontId="0" fillId="0" borderId="25" xfId="0" applyNumberFormat="1" applyBorder="1" applyAlignment="1">
      <alignment horizontal="center" vertical="center"/>
    </xf>
    <xf numFmtId="0" fontId="0" fillId="0" borderId="26" xfId="0" applyNumberFormat="1" applyBorder="1" applyAlignment="1">
      <alignment horizontal="center" vertical="center"/>
    </xf>
    <xf numFmtId="0" fontId="0" fillId="0" borderId="27" xfId="0" applyNumberFormat="1" applyBorder="1" applyAlignment="1">
      <alignment horizontal="center" vertical="center"/>
    </xf>
    <xf numFmtId="0" fontId="0" fillId="0" borderId="28" xfId="0" applyNumberFormat="1" applyBorder="1" applyAlignment="1">
      <alignment horizontal="center" vertical="center"/>
    </xf>
    <xf numFmtId="0" fontId="4" fillId="0" borderId="29" xfId="0" applyFont="1" applyBorder="1" applyAlignment="1">
      <alignment horizontal="center"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19" xfId="0" applyBorder="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15" fontId="0" fillId="0" borderId="0" xfId="0" applyNumberFormat="1" applyAlignment="1">
      <alignment horizontal="center" vertical="center"/>
    </xf>
    <xf numFmtId="0" fontId="2" fillId="3" borderId="4" xfId="0" applyFont="1" applyFill="1" applyBorder="1" applyAlignment="1">
      <alignment horizontal="center" vertical="center"/>
    </xf>
    <xf numFmtId="0" fontId="2" fillId="3" borderId="33" xfId="0" applyFont="1" applyFill="1" applyBorder="1" applyAlignment="1">
      <alignment horizontal="center" vertical="center"/>
    </xf>
    <xf numFmtId="0" fontId="2" fillId="0" borderId="6" xfId="0"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0" fontId="2" fillId="0" borderId="11" xfId="0" applyFont="1" applyBorder="1" applyAlignment="1">
      <alignment horizontal="center" vertical="center" wrapText="1"/>
    </xf>
    <xf numFmtId="164" fontId="7" fillId="0" borderId="12" xfId="0" applyNumberFormat="1" applyFont="1" applyBorder="1" applyAlignment="1">
      <alignment horizontal="center" vertical="center" wrapText="1"/>
    </xf>
    <xf numFmtId="164" fontId="7" fillId="0" borderId="13" xfId="0" applyNumberFormat="1" applyFont="1" applyBorder="1" applyAlignment="1">
      <alignment horizontal="center" vertical="center" wrapText="1"/>
    </xf>
    <xf numFmtId="0" fontId="2" fillId="0" borderId="25" xfId="0" applyFont="1" applyBorder="1" applyAlignment="1">
      <alignment horizontal="center" vertical="center" wrapText="1"/>
    </xf>
    <xf numFmtId="164" fontId="7" fillId="0" borderId="26" xfId="0" applyNumberFormat="1" applyFont="1" applyBorder="1" applyAlignment="1">
      <alignment horizontal="center" vertical="center" wrapText="1"/>
    </xf>
    <xf numFmtId="164" fontId="7" fillId="0" borderId="37" xfId="0" applyNumberFormat="1" applyFont="1" applyBorder="1" applyAlignment="1">
      <alignment horizontal="center" vertical="center" wrapText="1"/>
    </xf>
    <xf numFmtId="0" fontId="2" fillId="0" borderId="38" xfId="0" applyFont="1" applyBorder="1" applyAlignment="1">
      <alignment horizontal="center" vertical="center" wrapText="1"/>
    </xf>
    <xf numFmtId="164" fontId="7" fillId="0" borderId="39" xfId="0" applyNumberFormat="1" applyFont="1" applyBorder="1" applyAlignment="1">
      <alignment horizontal="center" vertical="center" wrapText="1"/>
    </xf>
    <xf numFmtId="164" fontId="7" fillId="0" borderId="40" xfId="0" applyNumberFormat="1" applyFont="1" applyBorder="1" applyAlignment="1">
      <alignment horizontal="center" vertical="center" wrapText="1"/>
    </xf>
    <xf numFmtId="164" fontId="0" fillId="0" borderId="0" xfId="0" applyNumberFormat="1" applyAlignment="1">
      <alignment horizontal="center" vertical="center"/>
    </xf>
    <xf numFmtId="0" fontId="2" fillId="0" borderId="0" xfId="0" applyFont="1"/>
    <xf numFmtId="0" fontId="0" fillId="8" borderId="13" xfId="0" applyFill="1" applyBorder="1" applyAlignment="1">
      <alignment horizontal="center"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0" fillId="8" borderId="12" xfId="0" applyFill="1" applyBorder="1" applyAlignment="1">
      <alignment horizontal="center" vertical="center"/>
    </xf>
    <xf numFmtId="0" fontId="0" fillId="0" borderId="11" xfId="0" applyBorder="1"/>
    <xf numFmtId="0" fontId="0" fillId="0" borderId="25" xfId="0" applyBorder="1"/>
    <xf numFmtId="0" fontId="0" fillId="0" borderId="26" xfId="0" applyBorder="1" applyAlignment="1">
      <alignment horizontal="center" vertical="center"/>
    </xf>
    <xf numFmtId="0" fontId="0" fillId="0" borderId="37" xfId="0" applyBorder="1" applyAlignment="1">
      <alignment horizontal="center" vertical="center"/>
    </xf>
    <xf numFmtId="0" fontId="0" fillId="0" borderId="21" xfId="0" applyBorder="1" applyAlignment="1">
      <alignment horizontal="center" vertical="center"/>
    </xf>
    <xf numFmtId="0" fontId="2" fillId="0" borderId="0" xfId="0" applyFont="1" applyBorder="1" applyAlignment="1">
      <alignment horizontal="center" vertical="center" wrapText="1"/>
    </xf>
    <xf numFmtId="0" fontId="0" fillId="8" borderId="0" xfId="0" applyFill="1" applyBorder="1" applyAlignment="1">
      <alignment horizontal="center" vertical="center"/>
    </xf>
    <xf numFmtId="0" fontId="0" fillId="0" borderId="0" xfId="0" applyAlignment="1">
      <alignment horizontal="left" vertical="center"/>
    </xf>
    <xf numFmtId="0" fontId="2" fillId="0" borderId="41" xfId="0" applyFont="1" applyBorder="1" applyAlignment="1">
      <alignment horizontal="center" vertical="center"/>
    </xf>
    <xf numFmtId="0" fontId="0" fillId="0" borderId="42" xfId="0" applyBorder="1" applyAlignment="1">
      <alignment horizontal="center" vertical="center"/>
    </xf>
    <xf numFmtId="0" fontId="0" fillId="0" borderId="42" xfId="0" applyBorder="1"/>
    <xf numFmtId="0" fontId="0" fillId="0" borderId="43" xfId="0" applyBorder="1"/>
    <xf numFmtId="0" fontId="2" fillId="0" borderId="0" xfId="0" applyFont="1" applyFill="1" applyBorder="1" applyAlignment="1">
      <alignment horizontal="center" vertical="center"/>
    </xf>
    <xf numFmtId="0" fontId="0" fillId="0" borderId="0" xfId="0" applyAlignment="1">
      <alignment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quotePrefix="1" applyAlignment="1">
      <alignment wrapText="1"/>
    </xf>
    <xf numFmtId="0" fontId="0" fillId="0" borderId="0" xfId="0" quotePrefix="1" applyFill="1" applyBorder="1" applyAlignment="1">
      <alignment horizontal="center" vertical="center" wrapText="1"/>
    </xf>
    <xf numFmtId="0" fontId="1" fillId="0" borderId="11" xfId="0" applyFont="1" applyBorder="1" applyAlignment="1">
      <alignment horizontal="center" vertical="center"/>
    </xf>
    <xf numFmtId="0" fontId="0" fillId="0" borderId="13" xfId="0" applyBorder="1" applyAlignment="1">
      <alignment horizontal="center" vertical="center" wrapText="1"/>
    </xf>
    <xf numFmtId="0" fontId="2" fillId="9" borderId="6" xfId="0" applyFont="1" applyFill="1" applyBorder="1" applyAlignment="1">
      <alignment horizontal="center" vertical="center"/>
    </xf>
    <xf numFmtId="0" fontId="2" fillId="9" borderId="7" xfId="0" applyFont="1" applyFill="1" applyBorder="1" applyAlignment="1">
      <alignment horizontal="center" vertical="center"/>
    </xf>
    <xf numFmtId="0" fontId="2" fillId="9" borderId="7"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0" fillId="9" borderId="11" xfId="0" applyFill="1" applyBorder="1" applyAlignment="1">
      <alignment horizontal="center" vertical="center"/>
    </xf>
    <xf numFmtId="0" fontId="1" fillId="9" borderId="11" xfId="0" applyFont="1" applyFill="1" applyBorder="1" applyAlignment="1">
      <alignment horizontal="center" vertical="center"/>
    </xf>
    <xf numFmtId="0" fontId="0" fillId="9" borderId="25" xfId="0" applyFill="1" applyBorder="1" applyAlignment="1">
      <alignment horizontal="center" vertical="center"/>
    </xf>
    <xf numFmtId="0" fontId="0" fillId="2" borderId="10" xfId="0" applyFont="1" applyFill="1" applyBorder="1" applyAlignment="1">
      <alignment horizontal="center" vertical="center"/>
    </xf>
    <xf numFmtId="0" fontId="0" fillId="2" borderId="32" xfId="0" applyFont="1" applyFill="1" applyBorder="1" applyAlignment="1">
      <alignment horizontal="center" vertical="center"/>
    </xf>
    <xf numFmtId="0" fontId="0" fillId="2" borderId="33" xfId="0" applyFont="1" applyFill="1" applyBorder="1" applyAlignment="1">
      <alignment horizontal="center" vertical="center"/>
    </xf>
    <xf numFmtId="0" fontId="0" fillId="2" borderId="34" xfId="0" applyFont="1" applyFill="1" applyBorder="1" applyAlignment="1">
      <alignment horizontal="center" vertical="center"/>
    </xf>
    <xf numFmtId="0" fontId="0" fillId="2" borderId="35" xfId="0" applyFont="1" applyFill="1" applyBorder="1" applyAlignment="1">
      <alignment horizontal="center" vertical="center"/>
    </xf>
    <xf numFmtId="0" fontId="0" fillId="2" borderId="36" xfId="0" applyFont="1" applyFill="1" applyBorder="1" applyAlignment="1">
      <alignment horizontal="center" vertic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cellXfs>
  <cellStyles count="1">
    <cellStyle name="Normal" xfId="0" builtinId="0"/>
  </cellStyles>
  <dxfs count="48">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colors>
    <mruColors>
      <color rgb="FFB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onnections" Target="connections.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Well</a:t>
            </a:r>
            <a:r>
              <a:rPr lang="en-US" b="1" baseline="0">
                <a:solidFill>
                  <a:sysClr val="windowText" lastClr="000000"/>
                </a:solidFill>
              </a:rPr>
              <a:t> Status of South Azadegan Wells (Reservoir by Reservoir)</a:t>
            </a:r>
            <a:endParaRPr lang="en-US" b="1">
              <a:solidFill>
                <a:sysClr val="windowText" lastClr="000000"/>
              </a:solidFill>
            </a:endParaRP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'December 2024 - Plot &amp; Info'!$N$5</c:f>
              <c:strCache>
                <c:ptCount val="1"/>
                <c:pt idx="0">
                  <c:v>Oil producer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'December 2024 - Plot &amp; Info'!$O$4:$S$4</c:f>
              <c:strCache>
                <c:ptCount val="5"/>
                <c:pt idx="0">
                  <c:v>Sarvak</c:v>
                </c:pt>
                <c:pt idx="1">
                  <c:v>Kazhdumi</c:v>
                </c:pt>
                <c:pt idx="2">
                  <c:v>Gadvan</c:v>
                </c:pt>
                <c:pt idx="3">
                  <c:v>Fahliyan</c:v>
                </c:pt>
                <c:pt idx="4">
                  <c:v>Asmari(Disposal)</c:v>
                </c:pt>
              </c:strCache>
            </c:strRef>
          </c:cat>
          <c:val>
            <c:numRef>
              <c:f>'December 2024 - Plot &amp; Info'!$O$5:$S$5</c:f>
            </c:numRef>
          </c:val>
          <c:extLst>
            <c:ext xmlns:c16="http://schemas.microsoft.com/office/drawing/2014/chart" uri="{C3380CC4-5D6E-409C-BE32-E72D297353CC}">
              <c16:uniqueId val="{00000000-9E1E-48D5-B562-16A5DB17776B}"/>
            </c:ext>
          </c:extLst>
        </c:ser>
        <c:ser>
          <c:idx val="1"/>
          <c:order val="1"/>
          <c:tx>
            <c:strRef>
              <c:f>'December 2024 - Plot &amp; Info'!$N$6</c:f>
              <c:strCache>
                <c:ptCount val="1"/>
                <c:pt idx="0">
                  <c:v>Completed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'December 2024 - Plot &amp; Info'!$O$4:$S$4</c:f>
              <c:strCache>
                <c:ptCount val="5"/>
                <c:pt idx="0">
                  <c:v>Sarvak</c:v>
                </c:pt>
                <c:pt idx="1">
                  <c:v>Kazhdumi</c:v>
                </c:pt>
                <c:pt idx="2">
                  <c:v>Gadvan</c:v>
                </c:pt>
                <c:pt idx="3">
                  <c:v>Fahliyan</c:v>
                </c:pt>
                <c:pt idx="4">
                  <c:v>Asmari(Disposal)</c:v>
                </c:pt>
              </c:strCache>
            </c:strRef>
          </c:cat>
          <c:val>
            <c:numRef>
              <c:f>'December 2024 - Plot &amp; Info'!$O$6:$S$6</c:f>
            </c:numRef>
          </c:val>
          <c:extLst>
            <c:ext xmlns:c16="http://schemas.microsoft.com/office/drawing/2014/chart" uri="{C3380CC4-5D6E-409C-BE32-E72D297353CC}">
              <c16:uniqueId val="{00000001-9E1E-48D5-B562-16A5DB17776B}"/>
            </c:ext>
          </c:extLst>
        </c:ser>
        <c:ser>
          <c:idx val="2"/>
          <c:order val="2"/>
          <c:tx>
            <c:strRef>
              <c:f>'December 2024 - Plot &amp; Info'!$N$7</c:f>
              <c:strCache>
                <c:ptCount val="1"/>
                <c:pt idx="0">
                  <c:v>On-going</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'December 2024 - Plot &amp; Info'!$O$4:$S$4</c:f>
              <c:strCache>
                <c:ptCount val="5"/>
                <c:pt idx="0">
                  <c:v>Sarvak</c:v>
                </c:pt>
                <c:pt idx="1">
                  <c:v>Kazhdumi</c:v>
                </c:pt>
                <c:pt idx="2">
                  <c:v>Gadvan</c:v>
                </c:pt>
                <c:pt idx="3">
                  <c:v>Fahliyan</c:v>
                </c:pt>
                <c:pt idx="4">
                  <c:v>Asmari(Disposal)</c:v>
                </c:pt>
              </c:strCache>
            </c:strRef>
          </c:cat>
          <c:val>
            <c:numRef>
              <c:f>'December 2024 - Plot &amp; Info'!$O$7:$S$7</c:f>
            </c:numRef>
          </c:val>
          <c:extLst>
            <c:ext xmlns:c16="http://schemas.microsoft.com/office/drawing/2014/chart" uri="{C3380CC4-5D6E-409C-BE32-E72D297353CC}">
              <c16:uniqueId val="{00000002-9E1E-48D5-B562-16A5DB17776B}"/>
            </c:ext>
          </c:extLst>
        </c:ser>
        <c:ser>
          <c:idx val="3"/>
          <c:order val="3"/>
          <c:tx>
            <c:strRef>
              <c:f>'December 2024 - Plot &amp; Info'!$N$9</c:f>
              <c:strCache>
                <c:ptCount val="1"/>
                <c:pt idx="0">
                  <c:v>Suspended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'December 2024 - Plot &amp; Info'!$O$4:$S$4</c:f>
              <c:strCache>
                <c:ptCount val="5"/>
                <c:pt idx="0">
                  <c:v>Sarvak</c:v>
                </c:pt>
                <c:pt idx="1">
                  <c:v>Kazhdumi</c:v>
                </c:pt>
                <c:pt idx="2">
                  <c:v>Gadvan</c:v>
                </c:pt>
                <c:pt idx="3">
                  <c:v>Fahliyan</c:v>
                </c:pt>
                <c:pt idx="4">
                  <c:v>Asmari(Disposal)</c:v>
                </c:pt>
              </c:strCache>
            </c:strRef>
          </c:cat>
          <c:val>
            <c:numRef>
              <c:f>'December 2024 - Plot &amp; Info'!$O$9:$S$9</c:f>
            </c:numRef>
          </c:val>
          <c:extLst>
            <c:ext xmlns:c16="http://schemas.microsoft.com/office/drawing/2014/chart" uri="{C3380CC4-5D6E-409C-BE32-E72D297353CC}">
              <c16:uniqueId val="{00000003-9E1E-48D5-B562-16A5DB17776B}"/>
            </c:ext>
          </c:extLst>
        </c:ser>
        <c:dLbls>
          <c:dLblPos val="outEnd"/>
          <c:showLegendKey val="0"/>
          <c:showVal val="1"/>
          <c:showCatName val="0"/>
          <c:showSerName val="0"/>
          <c:showPercent val="0"/>
          <c:showBubbleSize val="0"/>
        </c:dLbls>
        <c:gapWidth val="219"/>
        <c:overlap val="-27"/>
        <c:axId val="380045856"/>
        <c:axId val="380583480"/>
        <c:extLst/>
      </c:barChart>
      <c:catAx>
        <c:axId val="380045856"/>
        <c:scaling>
          <c:orientation val="minMax"/>
        </c:scaling>
        <c:delete val="0"/>
        <c:axPos val="b"/>
        <c:title>
          <c:tx>
            <c:rich>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Reservoir</a:t>
                </a:r>
              </a:p>
            </c:rich>
          </c:tx>
          <c:layou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50" b="1" i="1" u="none" strike="noStrike" kern="1200" baseline="0">
                <a:solidFill>
                  <a:sysClr val="windowText" lastClr="000000"/>
                </a:solidFill>
                <a:latin typeface="+mn-lt"/>
                <a:ea typeface="+mn-ea"/>
                <a:cs typeface="+mn-cs"/>
              </a:defRPr>
            </a:pPr>
            <a:endParaRPr lang="en-US"/>
          </a:p>
        </c:txPr>
        <c:crossAx val="380583480"/>
        <c:crosses val="autoZero"/>
        <c:auto val="1"/>
        <c:lblAlgn val="ctr"/>
        <c:lblOffset val="100"/>
        <c:noMultiLvlLbl val="0"/>
      </c:catAx>
      <c:valAx>
        <c:axId val="380583480"/>
        <c:scaling>
          <c:orientation val="minMax"/>
          <c:max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No.</a:t>
                </a:r>
                <a:r>
                  <a:rPr lang="en-US" sz="1200" b="1" baseline="0">
                    <a:solidFill>
                      <a:sysClr val="windowText" lastClr="000000"/>
                    </a:solidFill>
                  </a:rPr>
                  <a:t> of wells</a:t>
                </a:r>
                <a:endParaRPr lang="en-US" sz="1200" b="1">
                  <a:solidFill>
                    <a:sysClr val="windowText" lastClr="000000"/>
                  </a:solidFill>
                </a:endParaRPr>
              </a:p>
            </c:rich>
          </c:tx>
          <c:layout/>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380045856"/>
        <c:crosses val="autoZero"/>
        <c:crossBetween val="between"/>
        <c:majorUnit val="10"/>
      </c:valAx>
      <c:spPr>
        <a:noFill/>
        <a:ln>
          <a:solidFill>
            <a:sysClr val="windowText" lastClr="000000"/>
          </a:solidFill>
        </a:ln>
        <a:effectLst/>
      </c:spPr>
    </c:plotArea>
    <c:legend>
      <c:legendPos val="b"/>
      <c:layout/>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    Cumulative Oil Production(MMSTB)- Up to  June 2024</a:t>
            </a:r>
          </a:p>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South Azadegan Oil Field Reservoirs</a:t>
            </a:r>
          </a:p>
        </c:rich>
      </c:tx>
      <c:layout/>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v>Cumulative Oil Production</c:v>
          </c:tx>
          <c:dLbls>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'December 2024 - Plot &amp; Info'!$O$32:$O$35</c:f>
            </c:strRef>
          </c:cat>
          <c:val>
            <c:numRef>
              <c:f>'December 2024 - Plot &amp; Info'!$P$32:$P$35</c:f>
            </c:numRef>
          </c:val>
          <c:extLst>
            <c:ext xmlns:c16="http://schemas.microsoft.com/office/drawing/2014/chart" uri="{C3380CC4-5D6E-409C-BE32-E72D297353CC}">
              <c16:uniqueId val="{00000008-D6D2-4D24-9FD1-E721553E1FD8}"/>
            </c:ext>
          </c:extLst>
        </c:ser>
        <c:dLbls>
          <c:showLegendKey val="0"/>
          <c:showVal val="0"/>
          <c:showCatName val="0"/>
          <c:showSerName val="0"/>
          <c:showPercent val="1"/>
          <c:showBubbleSize val="0"/>
          <c:showLeaderLines val="1"/>
        </c:dLbls>
      </c:pie3D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1" i="1"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solidFill>
                  <a:sysClr val="windowText" lastClr="000000"/>
                </a:solidFill>
              </a:rPr>
              <a:t>Well</a:t>
            </a:r>
            <a:r>
              <a:rPr lang="en-US" b="1" baseline="0">
                <a:solidFill>
                  <a:sysClr val="windowText" lastClr="000000"/>
                </a:solidFill>
              </a:rPr>
              <a:t> Status of South Azadegan Wells (Reservoir by Reservoir)</a:t>
            </a:r>
            <a:endParaRPr lang="en-U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'December 2024 - Plot &amp; Info (2'!$N$5</c:f>
              <c:strCache>
                <c:ptCount val="1"/>
                <c:pt idx="0">
                  <c:v>Oil producer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(2'!$O$5:$S$5</c:f>
            </c:numRef>
          </c:val>
          <c:extLst>
            <c:ext xmlns:c16="http://schemas.microsoft.com/office/drawing/2014/chart" uri="{C3380CC4-5D6E-409C-BE32-E72D297353CC}">
              <c16:uniqueId val="{00000000-1802-4D51-AA11-FFE43D999531}"/>
            </c:ext>
          </c:extLst>
        </c:ser>
        <c:ser>
          <c:idx val="1"/>
          <c:order val="1"/>
          <c:tx>
            <c:strRef>
              <c:f>'December 2024 - Plot &amp; Info (2'!$N$6</c:f>
              <c:strCache>
                <c:ptCount val="1"/>
                <c:pt idx="0">
                  <c:v>Completed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(2'!$O$6:$S$6</c:f>
            </c:numRef>
          </c:val>
          <c:extLst>
            <c:ext xmlns:c16="http://schemas.microsoft.com/office/drawing/2014/chart" uri="{C3380CC4-5D6E-409C-BE32-E72D297353CC}">
              <c16:uniqueId val="{00000001-1802-4D51-AA11-FFE43D999531}"/>
            </c:ext>
          </c:extLst>
        </c:ser>
        <c:ser>
          <c:idx val="2"/>
          <c:order val="2"/>
          <c:tx>
            <c:strRef>
              <c:f>'December 2024 - Plot &amp; Info (2'!$N$7</c:f>
              <c:strCache>
                <c:ptCount val="1"/>
                <c:pt idx="0">
                  <c:v>On-going</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(2'!$O$7:$S$7</c:f>
            </c:numRef>
          </c:val>
          <c:extLst>
            <c:ext xmlns:c16="http://schemas.microsoft.com/office/drawing/2014/chart" uri="{C3380CC4-5D6E-409C-BE32-E72D297353CC}">
              <c16:uniqueId val="{00000002-1802-4D51-AA11-FFE43D999531}"/>
            </c:ext>
          </c:extLst>
        </c:ser>
        <c:ser>
          <c:idx val="3"/>
          <c:order val="3"/>
          <c:tx>
            <c:strRef>
              <c:f>'December 2024 - Plot &amp; Info (2'!$N$9</c:f>
              <c:strCache>
                <c:ptCount val="1"/>
                <c:pt idx="0">
                  <c:v>Suspended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'December 2024 - Plot &amp; Info (2'!$O$4:$S$4</c:f>
              <c:strCache>
                <c:ptCount val="5"/>
                <c:pt idx="0">
                  <c:v>Sarvak</c:v>
                </c:pt>
                <c:pt idx="1">
                  <c:v>Kazhdumi</c:v>
                </c:pt>
                <c:pt idx="2">
                  <c:v>Gadvan</c:v>
                </c:pt>
                <c:pt idx="3">
                  <c:v>Fahliyan</c:v>
                </c:pt>
                <c:pt idx="4">
                  <c:v>Asmari(Disposal)</c:v>
                </c:pt>
              </c:strCache>
            </c:strRef>
          </c:cat>
          <c:val>
            <c:numRef>
              <c:f>'December 2024 - Plot &amp; Info (2'!$O$9:$S$9</c:f>
            </c:numRef>
          </c:val>
          <c:extLst>
            <c:ext xmlns:c16="http://schemas.microsoft.com/office/drawing/2014/chart" uri="{C3380CC4-5D6E-409C-BE32-E72D297353CC}">
              <c16:uniqueId val="{00000003-1802-4D51-AA11-FFE43D999531}"/>
            </c:ext>
          </c:extLst>
        </c:ser>
        <c:dLbls>
          <c:dLblPos val="outEnd"/>
          <c:showLegendKey val="0"/>
          <c:showVal val="1"/>
          <c:showCatName val="0"/>
          <c:showSerName val="0"/>
          <c:showPercent val="0"/>
          <c:showBubbleSize val="0"/>
        </c:dLbls>
        <c:gapWidth val="219"/>
        <c:overlap val="-27"/>
        <c:axId val="380045856"/>
        <c:axId val="380583480"/>
        <c:extLst/>
      </c:barChart>
      <c:catAx>
        <c:axId val="380045856"/>
        <c:scaling>
          <c:orientation val="minMax"/>
        </c:scaling>
        <c:delete val="0"/>
        <c:axPos val="b"/>
        <c:title>
          <c:tx>
            <c:rich>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Reservoir</a:t>
                </a:r>
              </a:p>
            </c:rich>
          </c:tx>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ctr" anchorCtr="1"/>
          <a:lstStyle/>
          <a:p>
            <a:pPr>
              <a:defRPr sz="1050" b="1" i="1" u="none" strike="noStrike" kern="1200" baseline="0">
                <a:solidFill>
                  <a:sysClr val="windowText" lastClr="000000"/>
                </a:solidFill>
                <a:latin typeface="+mn-lt"/>
                <a:ea typeface="+mn-ea"/>
                <a:cs typeface="+mn-cs"/>
              </a:defRPr>
            </a:pPr>
            <a:endParaRPr lang="en-US"/>
          </a:p>
        </c:txPr>
        <c:crossAx val="380583480"/>
        <c:crosses val="autoZero"/>
        <c:auto val="1"/>
        <c:lblAlgn val="ctr"/>
        <c:lblOffset val="100"/>
        <c:noMultiLvlLbl val="0"/>
      </c:catAx>
      <c:valAx>
        <c:axId val="380583480"/>
        <c:scaling>
          <c:orientation val="minMax"/>
          <c:max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r>
                  <a:rPr lang="en-US" sz="1200" b="1">
                    <a:solidFill>
                      <a:sysClr val="windowText" lastClr="000000"/>
                    </a:solidFill>
                  </a:rPr>
                  <a:t>No.</a:t>
                </a:r>
                <a:r>
                  <a:rPr lang="en-US" sz="1200" b="1" baseline="0">
                    <a:solidFill>
                      <a:sysClr val="windowText" lastClr="000000"/>
                    </a:solidFill>
                  </a:rPr>
                  <a:t> of wells</a:t>
                </a:r>
                <a:endParaRPr lang="en-US" sz="1200" b="1">
                  <a:solidFill>
                    <a:sysClr val="windowText" lastClr="000000"/>
                  </a:solidFill>
                </a:endParaRPr>
              </a:p>
            </c:rich>
          </c:tx>
          <c:overlay val="0"/>
          <c:spPr>
            <a:noFill/>
            <a:ln>
              <a:noFill/>
            </a:ln>
            <a:effectLst/>
          </c:spPr>
          <c:txPr>
            <a:bodyPr rot="-54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380045856"/>
        <c:crosses val="autoZero"/>
        <c:crossBetween val="between"/>
        <c:majorUnit val="10"/>
      </c:valAx>
      <c:spPr>
        <a:noFill/>
        <a:ln>
          <a:solidFill>
            <a:sysClr val="windowText" lastClr="000000"/>
          </a:solid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    Cumulative Oil Production(MMSTB)- Up to  June 2024</a:t>
            </a:r>
          </a:p>
          <a:p>
            <a:pPr>
              <a:defRPr sz="1400" b="1" i="0" u="none" strike="noStrike" kern="1200" cap="all" baseline="0">
                <a:solidFill>
                  <a:sysClr val="windowText" lastClr="000000"/>
                </a:solidFill>
                <a:latin typeface="+mn-lt"/>
                <a:ea typeface="+mn-ea"/>
                <a:cs typeface="+mn-cs"/>
              </a:defRPr>
            </a:pPr>
            <a:r>
              <a:rPr lang="en-US" sz="1400">
                <a:solidFill>
                  <a:sysClr val="windowText" lastClr="000000"/>
                </a:solidFill>
              </a:rPr>
              <a:t>South Azadegan Oil Field Reservoirs</a:t>
            </a: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v>Cumulative Oil Production</c:v>
          </c:tx>
          <c:dLbls>
            <c:numFmt formatCode="0.0%" sourceLinked="0"/>
            <c:spPr>
              <a:noFill/>
              <a:ln>
                <a:noFill/>
              </a:ln>
              <a:effectLst/>
            </c:spPr>
            <c:txPr>
              <a:bodyPr rot="0" spcFirstLastPara="1" vertOverflow="ellipsis" vert="horz" wrap="square" lIns="38100" tIns="19050" rIns="38100" bIns="19050" anchor="ctr" anchorCtr="1">
                <a:spAutoFit/>
              </a:bodyPr>
              <a:lstStyle/>
              <a:p>
                <a:pPr>
                  <a:defRPr sz="1400" b="1" i="0" u="none" strike="noStrike" kern="1200" spc="0" baseline="0">
                    <a:solidFill>
                      <a:sysClr val="windowText" lastClr="000000"/>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'December 2024 - Plot &amp; Info (2'!$O$32:$O$35</c:f>
            </c:multiLvlStrRef>
          </c:cat>
          <c:val>
            <c:numRef>
              <c:f>'December 2024 - Plot &amp; Info (2'!$P$32:$P$35</c:f>
            </c:numRef>
          </c:val>
          <c:extLst>
            <c:ext xmlns:c16="http://schemas.microsoft.com/office/drawing/2014/chart" uri="{C3380CC4-5D6E-409C-BE32-E72D297353CC}">
              <c16:uniqueId val="{00000000-CFE2-4E14-B0F0-AC6AF10F3C68}"/>
            </c:ext>
          </c:extLst>
        </c:ser>
        <c:dLbls>
          <c:showLegendKey val="0"/>
          <c:showVal val="0"/>
          <c:showCatName val="0"/>
          <c:showSerName val="0"/>
          <c:showPercent val="1"/>
          <c:showBubbleSize val="0"/>
          <c:showLeaderLines val="1"/>
        </c:dLbls>
      </c:pie3D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1" i="1"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13</xdr:col>
      <xdr:colOff>733574</xdr:colOff>
      <xdr:row>11</xdr:row>
      <xdr:rowOff>176369</xdr:rowOff>
    </xdr:from>
    <xdr:to>
      <xdr:col>19</xdr:col>
      <xdr:colOff>694765</xdr:colOff>
      <xdr:row>29</xdr:row>
      <xdr:rowOff>4869</xdr:rowOff>
    </xdr:to>
    <xdr:graphicFrame macro="">
      <xdr:nvGraphicFramePr>
        <xdr:cNvPr id="2" name="Chart 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139343</xdr:colOff>
      <xdr:row>42</xdr:row>
      <xdr:rowOff>103909</xdr:rowOff>
    </xdr:from>
    <xdr:to>
      <xdr:col>19</xdr:col>
      <xdr:colOff>571500</xdr:colOff>
      <xdr:row>61</xdr:row>
      <xdr:rowOff>176893</xdr:rowOff>
    </xdr:to>
    <xdr:graphicFrame macro="">
      <xdr:nvGraphicFramePr>
        <xdr:cNvPr id="3" name="Chart 2">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733574</xdr:colOff>
      <xdr:row>11</xdr:row>
      <xdr:rowOff>176369</xdr:rowOff>
    </xdr:from>
    <xdr:to>
      <xdr:col>19</xdr:col>
      <xdr:colOff>694765</xdr:colOff>
      <xdr:row>29</xdr:row>
      <xdr:rowOff>4869</xdr:rowOff>
    </xdr:to>
    <xdr:graphicFrame macro="">
      <xdr:nvGraphicFramePr>
        <xdr:cNvPr id="2" name="Chart 1">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139343</xdr:colOff>
      <xdr:row>42</xdr:row>
      <xdr:rowOff>103909</xdr:rowOff>
    </xdr:from>
    <xdr:to>
      <xdr:col>19</xdr:col>
      <xdr:colOff>571500</xdr:colOff>
      <xdr:row>61</xdr:row>
      <xdr:rowOff>176893</xdr:rowOff>
    </xdr:to>
    <xdr:graphicFrame macro="">
      <xdr:nvGraphicFramePr>
        <xdr:cNvPr id="3" name="Chart 2">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9.30.40\Public\Azadegan\AZNS%20159\Raw%20Data\Survey%20Data\PPL-DGR-AZNS159-S3113-P76-RIG202SABA-POGIC-(97.10.19)-RN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dministrator\Desktop\New%20folder\Surve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June%202024%20-%20Plot%20&amp;%20Inf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
      <sheetName val="Summary"/>
      <sheetName val="Survey"/>
      <sheetName val="Oil show"/>
      <sheetName val="Mud Loss"/>
    </sheetNames>
    <sheetDataSet>
      <sheetData sheetId="0">
        <row r="5">
          <cell r="B5" t="str">
            <v>AZNS-159</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
      <sheetName val="Summary"/>
      <sheetName val="Survey"/>
      <sheetName val="Sheet1"/>
      <sheetName val="Sheet2"/>
      <sheetName val="Oil show"/>
      <sheetName val="Mud Loss"/>
    </sheetNames>
    <sheetDataSet>
      <sheetData sheetId="0">
        <row r="5">
          <cell r="B5" t="str">
            <v>AZNS-172</v>
          </cell>
        </row>
      </sheetData>
      <sheetData sheetId="1" refreshError="1"/>
      <sheetData sheetId="2">
        <row r="1">
          <cell r="A1" t="str">
            <v>AZNS-172 Plan Survey</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e 2024 - Plot &amp; Info"/>
    </sheetNames>
    <sheetDataSet>
      <sheetData sheetId="0" refreshError="1"/>
    </sheetDataSet>
  </externalBook>
</externalLink>
</file>

<file path=xl/pivotCache/pivotCacheDefinition1.xml><?xml version="1.0" encoding="utf-8"?>
<pivotCacheDefinition xmlns="http://schemas.openxmlformats.org/spreadsheetml/2006/main" xmlns:r="http://schemas.openxmlformats.org/officeDocument/2006/relationships" saveData="0" refreshedBy="Author" refreshedDate="45493.731972222224" backgroundQuery="1" createdVersion="6" refreshedVersion="6" minRefreshableVersion="3" recordCount="0" supportSubquery="1" supportAdvancedDrill="1">
  <cacheSource type="external" connectionId="1"/>
  <cacheFields count="3">
    <cacheField name="[Range].[Well Status].[Well Status]" caption="Well Status" numFmtId="0" hierarchy="2" level="1">
      <sharedItems count="4">
        <s v="Completed"/>
        <s v="Ongoing"/>
        <s v="Producer"/>
        <s v="Suspended"/>
      </sharedItems>
    </cacheField>
    <cacheField name="[Range].[Formation].[Formation]" caption="Formation" numFmtId="0" hierarchy="1" level="1">
      <sharedItems count="5">
        <s v="Asmari (Water Disposal)"/>
        <s v="Fahliyan"/>
        <s v="Gadvan"/>
        <s v="Kazhdumi"/>
        <s v="Sarvak"/>
      </sharedItems>
    </cacheField>
    <cacheField name="[Measures].[Count of Well]" caption="Count of Well" numFmtId="0" hierarchy="5" level="32767"/>
  </cacheFields>
  <cacheHierarchies count="6">
    <cacheHierarchy uniqueName="[Range].[Well]" caption="Well" attribute="1" defaultMemberUniqueName="[Range].[Well].[All]" allUniqueName="[Range].[Well].[All]" dimensionUniqueName="[Range]" displayFolder="" count="0" memberValueDatatype="130" unbalanced="0"/>
    <cacheHierarchy uniqueName="[Range].[Formation]" caption="Formation" attribute="1" defaultMemberUniqueName="[Range].[Formation].[All]" allUniqueName="[Range].[Formation].[All]" dimensionUniqueName="[Range]" displayFolder="" count="2" memberValueDatatype="130" unbalanced="0">
      <fieldsUsage count="2">
        <fieldUsage x="-1"/>
        <fieldUsage x="1"/>
      </fieldsUsage>
    </cacheHierarchy>
    <cacheHierarchy uniqueName="[Range].[Well Status]" caption="Well Status" attribute="1" defaultMemberUniqueName="[Range].[Well Status].[All]" allUniqueName="[Range].[Well Status].[All]" dimensionUniqueName="[Range]" displayFolder="" count="2" memberValueDatatype="130" unbalanced="0">
      <fieldsUsage count="2">
        <fieldUsage x="-1"/>
        <fieldUsage x="0"/>
      </fieldsUsage>
    </cacheHierarchy>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Count of Well]" caption="Count of Well" measure="1" displayFolder="" measureGroup="Range" count="0" oneField="1" hidden="1">
      <fieldsUsage count="1">
        <fieldUsage x="2"/>
      </fieldsUsage>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uthor" refreshedDate="45493.731972222224" backgroundQuery="1" createdVersion="6" refreshedVersion="6" minRefreshableVersion="3" recordCount="0" supportSubquery="1" supportAdvancedDrill="1">
  <cacheSource type="external" connectionId="1"/>
  <cacheFields count="3">
    <cacheField name="[Range].[Well Status].[Well Status]" caption="Well Status" numFmtId="0" hierarchy="2" level="1">
      <sharedItems count="4">
        <s v="Completed"/>
        <s v="Ongoing"/>
        <s v="Producer"/>
        <s v="Suspended"/>
      </sharedItems>
    </cacheField>
    <cacheField name="[Range].[Formation].[Formation]" caption="Formation" numFmtId="0" hierarchy="1" level="1">
      <sharedItems count="5">
        <s v="Asmari (Water Disposal)"/>
        <s v="Fahliyan"/>
        <s v="Gadvan"/>
        <s v="Kazhdumi"/>
        <s v="Sarvak"/>
      </sharedItems>
    </cacheField>
    <cacheField name="[Measures].[Count of Well]" caption="Count of Well" numFmtId="0" hierarchy="5" level="32767"/>
  </cacheFields>
  <cacheHierarchies count="6">
    <cacheHierarchy uniqueName="[Range].[Well]" caption="Well" attribute="1" defaultMemberUniqueName="[Range].[Well].[All]" allUniqueName="[Range].[Well].[All]" dimensionUniqueName="[Range]" displayFolder="" count="0" memberValueDatatype="130" unbalanced="0"/>
    <cacheHierarchy uniqueName="[Range].[Formation]" caption="Formation" attribute="1" defaultMemberUniqueName="[Range].[Formation].[All]" allUniqueName="[Range].[Formation].[All]" dimensionUniqueName="[Range]" displayFolder="" count="2" memberValueDatatype="130" unbalanced="0">
      <fieldsUsage count="2">
        <fieldUsage x="-1"/>
        <fieldUsage x="1"/>
      </fieldsUsage>
    </cacheHierarchy>
    <cacheHierarchy uniqueName="[Range].[Well Status]" caption="Well Status" attribute="1" defaultMemberUniqueName="[Range].[Well Status].[All]" allUniqueName="[Range].[Well Status].[All]" dimensionUniqueName="[Range]" displayFolder="" count="2" memberValueDatatype="130" unbalanced="0">
      <fieldsUsage count="2">
        <fieldUsage x="-1"/>
        <fieldUsage x="0"/>
      </fieldsUsage>
    </cacheHierarchy>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Count of Well]" caption="Count of Well" measure="1" displayFolder="" measureGroup="Range" count="0" oneField="1" hidden="1">
      <fieldsUsage count="1">
        <fieldUsage x="2"/>
      </fieldsUsage>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6" minRefreshableVersion="3" useAutoFormatting="1" subtotalHiddenItems="1" itemPrintTitles="1" createdVersion="6" indent="0" outline="1" outlineData="1" multipleFieldFilters="0">
  <location ref="X5:AD11" firstHeaderRow="1" firstDataRow="2" firstDataCol="1"/>
  <pivotFields count="3">
    <pivotField axis="axisRow" allDrilled="1" subtotalTop="0" showAll="0" dataSourceSort="1" defaultSubtotal="0" defaultAttributeDrillState="1">
      <items count="4">
        <item x="0"/>
        <item x="1"/>
        <item x="2"/>
        <item x="3"/>
      </items>
    </pivotField>
    <pivotField axis="axisCol" allDrilled="1" subtotalTop="0" showAll="0" dataSourceSort="1" defaultSubtotal="0" defaultAttributeDrillState="1">
      <items count="5">
        <item x="0"/>
        <item x="1"/>
        <item x="2"/>
        <item x="3"/>
        <item x="4"/>
      </items>
    </pivotField>
    <pivotField dataField="1" subtotalTop="0" showAll="0" defaultSubtotal="0"/>
  </pivotFields>
  <rowFields count="1">
    <field x="0"/>
  </rowFields>
  <rowItems count="5">
    <i>
      <x/>
    </i>
    <i>
      <x v="1"/>
    </i>
    <i>
      <x v="2"/>
    </i>
    <i>
      <x v="3"/>
    </i>
    <i t="grand">
      <x/>
    </i>
  </rowItems>
  <colFields count="1">
    <field x="1"/>
  </colFields>
  <colItems count="6">
    <i>
      <x/>
    </i>
    <i>
      <x v="1"/>
    </i>
    <i>
      <x v="2"/>
    </i>
    <i>
      <x v="3"/>
    </i>
    <i>
      <x v="4"/>
    </i>
    <i t="grand">
      <x/>
    </i>
  </colItems>
  <dataFields count="1">
    <dataField name="Count of Well" fld="2" subtotal="count" baseField="0" baseItem="0"/>
  </dataFields>
  <formats count="24">
    <format dxfId="47">
      <pivotArea type="all" dataOnly="0" outline="0" fieldPosition="0"/>
    </format>
    <format dxfId="46">
      <pivotArea outline="0" collapsedLevelsAreSubtotals="1" fieldPosition="0"/>
    </format>
    <format dxfId="45">
      <pivotArea type="origin" dataOnly="0" labelOnly="1" outline="0" fieldPosition="0"/>
    </format>
    <format dxfId="44">
      <pivotArea field="1" type="button" dataOnly="0" labelOnly="1" outline="0" axis="axisCol" fieldPosition="0"/>
    </format>
    <format dxfId="43">
      <pivotArea type="topRight" dataOnly="0" labelOnly="1" outline="0" fieldPosition="0"/>
    </format>
    <format dxfId="42">
      <pivotArea field="0" type="button" dataOnly="0" labelOnly="1" outline="0" axis="axisRow" fieldPosition="0"/>
    </format>
    <format dxfId="41">
      <pivotArea dataOnly="0" labelOnly="1" fieldPosition="0">
        <references count="1">
          <reference field="0" count="0"/>
        </references>
      </pivotArea>
    </format>
    <format dxfId="40">
      <pivotArea dataOnly="0" labelOnly="1" grandRow="1" outline="0" fieldPosition="0"/>
    </format>
    <format dxfId="39">
      <pivotArea dataOnly="0" labelOnly="1" fieldPosition="0">
        <references count="1">
          <reference field="1" count="0"/>
        </references>
      </pivotArea>
    </format>
    <format dxfId="38">
      <pivotArea dataOnly="0" labelOnly="1" grandCol="1" outline="0" fieldPosition="0"/>
    </format>
    <format dxfId="37">
      <pivotArea type="all" dataOnly="0" outline="0" fieldPosition="0"/>
    </format>
    <format dxfId="36">
      <pivotArea outline="0" collapsedLevelsAreSubtotals="1" fieldPosition="0"/>
    </format>
    <format dxfId="35">
      <pivotArea type="origin" dataOnly="0" labelOnly="1" outline="0" fieldPosition="0"/>
    </format>
    <format dxfId="34">
      <pivotArea field="1" type="button" dataOnly="0" labelOnly="1" outline="0" axis="axisCol" fieldPosition="0"/>
    </format>
    <format dxfId="33">
      <pivotArea type="topRight" dataOnly="0" labelOnly="1" outline="0" fieldPosition="0"/>
    </format>
    <format dxfId="32">
      <pivotArea field="0" type="button" dataOnly="0" labelOnly="1" outline="0" axis="axisRow" fieldPosition="0"/>
    </format>
    <format dxfId="31">
      <pivotArea dataOnly="0" labelOnly="1" fieldPosition="0">
        <references count="1">
          <reference field="0" count="0"/>
        </references>
      </pivotArea>
    </format>
    <format dxfId="30">
      <pivotArea dataOnly="0" labelOnly="1" grandRow="1" outline="0" fieldPosition="0"/>
    </format>
    <format dxfId="29">
      <pivotArea dataOnly="0" labelOnly="1" fieldPosition="0">
        <references count="1">
          <reference field="1" count="0"/>
        </references>
      </pivotArea>
    </format>
    <format dxfId="28">
      <pivotArea dataOnly="0" labelOnly="1" grandCol="1" outline="0" fieldPosition="0"/>
    </format>
    <format dxfId="27">
      <pivotArea outline="0" collapsedLevelsAreSubtotals="1" fieldPosition="0">
        <references count="1">
          <reference field="1" count="1" selected="0">
            <x v="4"/>
          </reference>
        </references>
      </pivotArea>
    </format>
    <format dxfId="26">
      <pivotArea outline="0" collapsedLevelsAreSubtotals="1" fieldPosition="0">
        <references count="1">
          <reference field="1" count="1" selected="0">
            <x v="3"/>
          </reference>
        </references>
      </pivotArea>
    </format>
    <format dxfId="25">
      <pivotArea outline="0" collapsedLevelsAreSubtotals="1" fieldPosition="0">
        <references count="1">
          <reference field="1" count="1" selected="0">
            <x v="2"/>
          </reference>
        </references>
      </pivotArea>
    </format>
    <format dxfId="24">
      <pivotArea outline="0" collapsedLevelsAreSubtotals="1" fieldPosition="0">
        <references count="1">
          <reference field="1" count="1" selected="0">
            <x v="1"/>
          </reference>
        </references>
      </pivotArea>
    </format>
  </formats>
  <pivotHierarchies count="6">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Mar 2024 - Plot &amp; Info!$B$4:$D$206">
        <x15:activeTabTopLevelEntity name="[Range]"/>
      </x15:pivotTableUISettings>
    </ext>
  </extLst>
</pivotTableDefinition>
</file>

<file path=xl/pivotTables/pivotTable2.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6" minRefreshableVersion="3" useAutoFormatting="1" subtotalHiddenItems="1" itemPrintTitles="1" createdVersion="6" indent="0" outline="1" outlineData="1" multipleFieldFilters="0">
  <location ref="X5:AD11" firstHeaderRow="1" firstDataRow="2" firstDataCol="1"/>
  <pivotFields count="3">
    <pivotField axis="axisRow" allDrilled="1" subtotalTop="0" showAll="0" dataSourceSort="1" defaultSubtotal="0" defaultAttributeDrillState="1">
      <items count="4">
        <item x="0"/>
        <item x="1"/>
        <item x="2"/>
        <item x="3"/>
      </items>
    </pivotField>
    <pivotField axis="axisCol" allDrilled="1" subtotalTop="0" showAll="0" dataSourceSort="1" defaultSubtotal="0" defaultAttributeDrillState="1">
      <items count="5">
        <item x="0"/>
        <item x="1"/>
        <item x="2"/>
        <item x="3"/>
        <item x="4"/>
      </items>
    </pivotField>
    <pivotField dataField="1" subtotalTop="0" showAll="0" defaultSubtotal="0"/>
  </pivotFields>
  <rowFields count="1">
    <field x="0"/>
  </rowFields>
  <rowItems count="5">
    <i>
      <x/>
    </i>
    <i>
      <x v="1"/>
    </i>
    <i>
      <x v="2"/>
    </i>
    <i>
      <x v="3"/>
    </i>
    <i t="grand">
      <x/>
    </i>
  </rowItems>
  <colFields count="1">
    <field x="1"/>
  </colFields>
  <colItems count="6">
    <i>
      <x/>
    </i>
    <i>
      <x v="1"/>
    </i>
    <i>
      <x v="2"/>
    </i>
    <i>
      <x v="3"/>
    </i>
    <i>
      <x v="4"/>
    </i>
    <i t="grand">
      <x/>
    </i>
  </colItems>
  <dataFields count="1">
    <dataField name="Count of Well" fld="2" subtotal="count" baseField="0" baseItem="0"/>
  </dataFields>
  <formats count="24">
    <format dxfId="23">
      <pivotArea type="all" dataOnly="0" outline="0" fieldPosition="0"/>
    </format>
    <format dxfId="22">
      <pivotArea outline="0" collapsedLevelsAreSubtotals="1" fieldPosition="0"/>
    </format>
    <format dxfId="21">
      <pivotArea type="origin" dataOnly="0" labelOnly="1" outline="0" fieldPosition="0"/>
    </format>
    <format dxfId="20">
      <pivotArea field="1" type="button" dataOnly="0" labelOnly="1" outline="0" axis="axisCol" fieldPosition="0"/>
    </format>
    <format dxfId="19">
      <pivotArea type="topRight" dataOnly="0" labelOnly="1" outline="0" fieldPosition="0"/>
    </format>
    <format dxfId="18">
      <pivotArea field="0" type="button" dataOnly="0" labelOnly="1" outline="0" axis="axisRow" fieldPosition="0"/>
    </format>
    <format dxfId="17">
      <pivotArea dataOnly="0" labelOnly="1" fieldPosition="0">
        <references count="1">
          <reference field="0" count="0"/>
        </references>
      </pivotArea>
    </format>
    <format dxfId="16">
      <pivotArea dataOnly="0" labelOnly="1" grandRow="1" outline="0" fieldPosition="0"/>
    </format>
    <format dxfId="15">
      <pivotArea dataOnly="0" labelOnly="1" fieldPosition="0">
        <references count="1">
          <reference field="1" count="0"/>
        </references>
      </pivotArea>
    </format>
    <format dxfId="14">
      <pivotArea dataOnly="0" labelOnly="1" grandCol="1" outline="0" fieldPosition="0"/>
    </format>
    <format dxfId="13">
      <pivotArea type="all" dataOnly="0" outline="0" fieldPosition="0"/>
    </format>
    <format dxfId="12">
      <pivotArea outline="0" collapsedLevelsAreSubtotals="1" fieldPosition="0"/>
    </format>
    <format dxfId="11">
      <pivotArea type="origin" dataOnly="0" labelOnly="1" outline="0" fieldPosition="0"/>
    </format>
    <format dxfId="10">
      <pivotArea field="1" type="button" dataOnly="0" labelOnly="1" outline="0" axis="axisCol" fieldPosition="0"/>
    </format>
    <format dxfId="9">
      <pivotArea type="topRight" dataOnly="0" labelOnly="1" outline="0" fieldPosition="0"/>
    </format>
    <format dxfId="8">
      <pivotArea field="0" type="button" dataOnly="0" labelOnly="1" outline="0" axis="axisRow" fieldPosition="0"/>
    </format>
    <format dxfId="7">
      <pivotArea dataOnly="0" labelOnly="1" fieldPosition="0">
        <references count="1">
          <reference field="0" count="0"/>
        </references>
      </pivotArea>
    </format>
    <format dxfId="6">
      <pivotArea dataOnly="0" labelOnly="1" grandRow="1" outline="0" fieldPosition="0"/>
    </format>
    <format dxfId="5">
      <pivotArea dataOnly="0" labelOnly="1" fieldPosition="0">
        <references count="1">
          <reference field="1" count="0"/>
        </references>
      </pivotArea>
    </format>
    <format dxfId="4">
      <pivotArea dataOnly="0" labelOnly="1" grandCol="1" outline="0" fieldPosition="0"/>
    </format>
    <format dxfId="3">
      <pivotArea outline="0" collapsedLevelsAreSubtotals="1" fieldPosition="0">
        <references count="1">
          <reference field="1" count="1" selected="0">
            <x v="4"/>
          </reference>
        </references>
      </pivotArea>
    </format>
    <format dxfId="2">
      <pivotArea outline="0" collapsedLevelsAreSubtotals="1" fieldPosition="0">
        <references count="1">
          <reference field="1" count="1" selected="0">
            <x v="3"/>
          </reference>
        </references>
      </pivotArea>
    </format>
    <format dxfId="1">
      <pivotArea outline="0" collapsedLevelsAreSubtotals="1" fieldPosition="0">
        <references count="1">
          <reference field="1" count="1" selected="0">
            <x v="2"/>
          </reference>
        </references>
      </pivotArea>
    </format>
    <format dxfId="0">
      <pivotArea outline="0" collapsedLevelsAreSubtotals="1" fieldPosition="0">
        <references count="1">
          <reference field="1" count="1" selected="0">
            <x v="1"/>
          </reference>
        </references>
      </pivotArea>
    </format>
  </formats>
  <pivotHierarchies count="6">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1">
    <rowHierarchyUsage hierarchyUsage="2"/>
  </rowHierarchiesUsage>
  <colHierarchiesUsage count="1">
    <colHierarchyUsage hierarchyUsage="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Mar 2024 - Plot &amp; Info!$B$4:$D$206">
        <x15:activeTabTopLevelEntity name="[Range]"/>
      </x15:pivotTableUISettings>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AO212"/>
  <sheetViews>
    <sheetView tabSelected="1" zoomScale="85" zoomScaleNormal="85" workbookViewId="0">
      <pane ySplit="4" topLeftCell="A5" activePane="bottomLeft" state="frozen"/>
      <selection pane="bottomLeft" activeCell="D217" sqref="D217"/>
    </sheetView>
  </sheetViews>
  <sheetFormatPr defaultRowHeight="15" x14ac:dyDescent="0.25"/>
  <cols>
    <col min="1" max="1" width="2.85546875" customWidth="1"/>
    <col min="2" max="2" width="10.42578125" bestFit="1" customWidth="1"/>
    <col min="3" max="3" width="10.42578125" customWidth="1"/>
    <col min="4" max="4" width="24.140625" style="1" bestFit="1" customWidth="1"/>
    <col min="5" max="5" width="24.140625" style="1" customWidth="1"/>
    <col min="6" max="6" width="18" style="1" bestFit="1" customWidth="1"/>
    <col min="7" max="9" width="18" style="1" customWidth="1"/>
    <col min="10" max="10" width="25.140625" style="1" bestFit="1" customWidth="1"/>
    <col min="11" max="11" width="25.140625" style="1" customWidth="1"/>
    <col min="12" max="12" width="82.85546875" style="1" customWidth="1"/>
    <col min="13" max="13" width="4.42578125" style="1" customWidth="1"/>
    <col min="14" max="14" width="15.42578125" style="1" bestFit="1" customWidth="1"/>
    <col min="15" max="15" width="10" style="1" bestFit="1" customWidth="1"/>
    <col min="16" max="16" width="16.85546875" style="1" bestFit="1" customWidth="1"/>
    <col min="17" max="17" width="14.28515625" style="1" bestFit="1" customWidth="1"/>
    <col min="18" max="18" width="18.140625" style="1" bestFit="1" customWidth="1"/>
    <col min="19" max="19" width="14.140625" style="1" bestFit="1" customWidth="1"/>
    <col min="20" max="20" width="16" style="1" bestFit="1" customWidth="1"/>
    <col min="21" max="21" width="2" style="1" customWidth="1"/>
    <col min="22" max="22" width="11" style="1" customWidth="1"/>
    <col min="23" max="23" width="1.42578125" style="1" customWidth="1"/>
    <col min="24" max="24" width="16" style="1" bestFit="1" customWidth="1"/>
    <col min="25" max="25" width="22.85546875" style="1" bestFit="1" customWidth="1"/>
    <col min="26" max="26" width="8.42578125" style="1" bestFit="1" customWidth="1"/>
    <col min="27" max="27" width="11.7109375" style="1" bestFit="1" customWidth="1"/>
    <col min="28" max="28" width="14.85546875" style="1" bestFit="1" customWidth="1"/>
    <col min="29" max="29" width="6.85546875" style="1" bestFit="1" customWidth="1"/>
    <col min="30" max="30" width="15.28515625" style="1" customWidth="1"/>
    <col min="31" max="32" width="11" customWidth="1"/>
    <col min="33" max="33" width="13.42578125" style="1" bestFit="1" customWidth="1"/>
    <col min="34" max="34" width="22.85546875" style="1" bestFit="1" customWidth="1"/>
    <col min="35" max="35" width="8.42578125" style="1" bestFit="1" customWidth="1"/>
    <col min="36" max="36" width="7.7109375" style="1" bestFit="1" customWidth="1"/>
    <col min="37" max="37" width="9.7109375" style="1" bestFit="1" customWidth="1"/>
    <col min="38" max="38" width="6.85546875" style="1" bestFit="1" customWidth="1"/>
    <col min="39" max="39" width="11.28515625" style="1" bestFit="1" customWidth="1"/>
    <col min="40" max="41" width="11.28515625" style="1" customWidth="1"/>
    <col min="42" max="44" width="22.85546875" bestFit="1" customWidth="1"/>
    <col min="45" max="45" width="13.42578125" bestFit="1" customWidth="1"/>
    <col min="46" max="49" width="10.85546875" bestFit="1" customWidth="1"/>
    <col min="50" max="50" width="14" bestFit="1" customWidth="1"/>
    <col min="51" max="53" width="22.85546875" bestFit="1" customWidth="1"/>
    <col min="54" max="54" width="15.85546875" bestFit="1" customWidth="1"/>
    <col min="55" max="55" width="11.28515625" bestFit="1" customWidth="1"/>
  </cols>
  <sheetData>
    <row r="1" spans="2:41" ht="15.75" thickBot="1" x14ac:dyDescent="0.3">
      <c r="F1" s="2" t="s">
        <v>0</v>
      </c>
      <c r="G1" s="2"/>
      <c r="H1" s="2"/>
      <c r="I1" s="2"/>
      <c r="J1" s="2"/>
      <c r="K1" s="2"/>
      <c r="L1" s="2"/>
    </row>
    <row r="2" spans="2:41" ht="15.75" thickBot="1" x14ac:dyDescent="0.3">
      <c r="B2" s="100" t="s">
        <v>344</v>
      </c>
      <c r="C2" s="101"/>
      <c r="D2" s="101"/>
      <c r="E2" s="101"/>
      <c r="F2" s="102"/>
      <c r="G2" s="3"/>
      <c r="H2" s="3"/>
      <c r="I2" s="3"/>
      <c r="J2" s="3"/>
      <c r="K2" s="3"/>
      <c r="L2" s="3"/>
      <c r="N2" s="103" t="s">
        <v>1</v>
      </c>
      <c r="O2" s="106" t="s">
        <v>2</v>
      </c>
      <c r="P2" s="107"/>
      <c r="Q2" s="107"/>
      <c r="R2" s="107"/>
      <c r="S2" s="107"/>
      <c r="T2" s="108"/>
      <c r="U2" s="4"/>
    </row>
    <row r="3" spans="2:41" ht="15.75" thickBot="1" x14ac:dyDescent="0.3">
      <c r="N3" s="104"/>
      <c r="O3" s="109" t="s">
        <v>3</v>
      </c>
      <c r="P3" s="110"/>
      <c r="Q3" s="110"/>
      <c r="R3" s="110"/>
      <c r="S3" s="111"/>
      <c r="T3" s="5" t="s">
        <v>4</v>
      </c>
      <c r="U3" s="4"/>
    </row>
    <row r="4" spans="2:41" ht="42.75" customHeight="1" thickBot="1" x14ac:dyDescent="0.3">
      <c r="B4" s="6" t="s">
        <v>5</v>
      </c>
      <c r="C4" s="75" t="s">
        <v>284</v>
      </c>
      <c r="D4" s="7" t="s">
        <v>6</v>
      </c>
      <c r="E4" s="7" t="s">
        <v>7</v>
      </c>
      <c r="F4" s="7" t="s">
        <v>8</v>
      </c>
      <c r="G4" s="7" t="s">
        <v>280</v>
      </c>
      <c r="H4" s="7" t="s">
        <v>281</v>
      </c>
      <c r="I4" s="8" t="s">
        <v>341</v>
      </c>
      <c r="J4" s="8" t="s">
        <v>9</v>
      </c>
      <c r="K4" s="9" t="s">
        <v>10</v>
      </c>
      <c r="L4" s="72" t="s">
        <v>282</v>
      </c>
      <c r="N4" s="105"/>
      <c r="O4" s="10" t="s">
        <v>11</v>
      </c>
      <c r="P4" s="10" t="s">
        <v>12</v>
      </c>
      <c r="Q4" s="10" t="s">
        <v>13</v>
      </c>
      <c r="R4" s="10" t="s">
        <v>14</v>
      </c>
      <c r="S4" s="11" t="s">
        <v>15</v>
      </c>
      <c r="T4" s="12" t="s">
        <v>16</v>
      </c>
      <c r="U4" s="4"/>
    </row>
    <row r="5" spans="2:41" ht="15.75" hidden="1" customHeight="1" x14ac:dyDescent="0.3">
      <c r="B5" s="13" t="s">
        <v>17</v>
      </c>
      <c r="C5" s="76" t="s">
        <v>305</v>
      </c>
      <c r="D5" s="14" t="s">
        <v>13</v>
      </c>
      <c r="E5" s="14" t="s">
        <v>18</v>
      </c>
      <c r="F5" s="14" t="s">
        <v>19</v>
      </c>
      <c r="G5" s="14">
        <v>36</v>
      </c>
      <c r="H5" s="14">
        <v>500</v>
      </c>
      <c r="I5" s="14"/>
      <c r="J5" s="14">
        <v>14.1</v>
      </c>
      <c r="K5" s="15">
        <v>1522</v>
      </c>
      <c r="L5" s="4" t="s">
        <v>307</v>
      </c>
      <c r="N5" s="16" t="s">
        <v>20</v>
      </c>
      <c r="O5" s="17">
        <v>133</v>
      </c>
      <c r="P5" s="18">
        <v>10</v>
      </c>
      <c r="Q5" s="18">
        <v>14</v>
      </c>
      <c r="R5" s="18">
        <v>12</v>
      </c>
      <c r="S5" s="19"/>
      <c r="T5" s="20">
        <f>SUM(O5:S5)</f>
        <v>169</v>
      </c>
      <c r="U5" s="4"/>
      <c r="X5" s="1" t="s">
        <v>21</v>
      </c>
      <c r="Y5" s="1" t="s">
        <v>22</v>
      </c>
    </row>
    <row r="6" spans="2:41" ht="15.75" hidden="1" customHeight="1" thickBot="1" x14ac:dyDescent="0.3">
      <c r="B6" s="13" t="s">
        <v>23</v>
      </c>
      <c r="C6" s="76"/>
      <c r="D6" s="14" t="s">
        <v>11</v>
      </c>
      <c r="E6" s="14" t="s">
        <v>24</v>
      </c>
      <c r="F6" s="14" t="s">
        <v>19</v>
      </c>
      <c r="G6" s="14"/>
      <c r="H6" s="14"/>
      <c r="I6" s="14"/>
      <c r="J6" s="14">
        <v>5.91</v>
      </c>
      <c r="K6" s="15">
        <v>901</v>
      </c>
      <c r="L6" s="4"/>
      <c r="N6" s="21" t="s">
        <v>25</v>
      </c>
      <c r="O6" s="22">
        <v>6</v>
      </c>
      <c r="P6" s="23"/>
      <c r="Q6" s="23">
        <v>3</v>
      </c>
      <c r="R6" s="23">
        <v>5</v>
      </c>
      <c r="S6" s="24">
        <v>4</v>
      </c>
      <c r="T6" s="25">
        <f>SUM(O6:S6)</f>
        <v>18</v>
      </c>
      <c r="U6" s="26"/>
      <c r="X6" s="1" t="s">
        <v>26</v>
      </c>
      <c r="Y6" s="1" t="s">
        <v>27</v>
      </c>
      <c r="Z6" s="1" t="s">
        <v>14</v>
      </c>
      <c r="AA6" s="1" t="s">
        <v>13</v>
      </c>
      <c r="AB6" s="1" t="s">
        <v>12</v>
      </c>
      <c r="AC6" s="1" t="s">
        <v>11</v>
      </c>
      <c r="AD6" s="1" t="s">
        <v>28</v>
      </c>
      <c r="AN6"/>
    </row>
    <row r="7" spans="2:41" ht="15.75" hidden="1" thickBot="1" x14ac:dyDescent="0.3">
      <c r="B7" s="13" t="s">
        <v>29</v>
      </c>
      <c r="C7" s="76" t="s">
        <v>285</v>
      </c>
      <c r="D7" s="14" t="s">
        <v>12</v>
      </c>
      <c r="E7" s="14" t="s">
        <v>30</v>
      </c>
      <c r="F7" s="14" t="s">
        <v>19</v>
      </c>
      <c r="G7" s="14">
        <v>32</v>
      </c>
      <c r="H7" s="14">
        <v>1420</v>
      </c>
      <c r="I7" s="14"/>
      <c r="J7" s="14">
        <v>9.65</v>
      </c>
      <c r="K7" s="15">
        <v>2766</v>
      </c>
      <c r="L7" s="4" t="s">
        <v>286</v>
      </c>
      <c r="N7" s="21" t="s">
        <v>31</v>
      </c>
      <c r="O7" s="22"/>
      <c r="P7" s="23"/>
      <c r="Q7" s="23">
        <v>1</v>
      </c>
      <c r="R7" s="23">
        <v>5</v>
      </c>
      <c r="S7" s="24">
        <v>1</v>
      </c>
      <c r="T7" s="25">
        <f>SUM(O7:S7)</f>
        <v>7</v>
      </c>
      <c r="U7" s="26"/>
      <c r="X7" s="1" t="s">
        <v>25</v>
      </c>
      <c r="Y7" s="27">
        <v>4</v>
      </c>
      <c r="Z7" s="28">
        <v>6</v>
      </c>
      <c r="AA7" s="28">
        <v>4</v>
      </c>
      <c r="AB7" s="28">
        <v>1</v>
      </c>
      <c r="AC7" s="28">
        <v>12</v>
      </c>
      <c r="AD7" s="27">
        <v>27</v>
      </c>
    </row>
    <row r="8" spans="2:41" ht="15.75" hidden="1" thickBot="1" x14ac:dyDescent="0.3">
      <c r="B8" s="13" t="s">
        <v>29</v>
      </c>
      <c r="C8" s="76"/>
      <c r="D8" s="14" t="s">
        <v>14</v>
      </c>
      <c r="E8" s="14" t="s">
        <v>32</v>
      </c>
      <c r="F8" s="14" t="s">
        <v>33</v>
      </c>
      <c r="G8" s="14"/>
      <c r="H8" s="14"/>
      <c r="I8" s="14"/>
      <c r="J8" s="14" t="s">
        <v>32</v>
      </c>
      <c r="K8" s="15" t="s">
        <v>32</v>
      </c>
      <c r="L8" s="4"/>
      <c r="N8" s="29" t="s">
        <v>34</v>
      </c>
      <c r="O8" s="30"/>
      <c r="P8" s="31"/>
      <c r="Q8" s="31"/>
      <c r="R8" s="31">
        <v>1</v>
      </c>
      <c r="S8" s="32"/>
      <c r="T8" s="33">
        <v>1</v>
      </c>
      <c r="U8" s="26"/>
      <c r="X8" s="1" t="s">
        <v>35</v>
      </c>
      <c r="Y8" s="27"/>
      <c r="Z8" s="28">
        <v>4</v>
      </c>
      <c r="AA8" s="28">
        <v>2</v>
      </c>
      <c r="AB8" s="28"/>
      <c r="AC8" s="28">
        <v>1</v>
      </c>
      <c r="AD8" s="27">
        <v>7</v>
      </c>
      <c r="AN8" s="27"/>
      <c r="AO8" s="27"/>
    </row>
    <row r="9" spans="2:41" ht="15.75" hidden="1" thickBot="1" x14ac:dyDescent="0.3">
      <c r="B9" s="13" t="s">
        <v>29</v>
      </c>
      <c r="C9" s="76"/>
      <c r="D9" s="14" t="s">
        <v>13</v>
      </c>
      <c r="E9" s="14" t="s">
        <v>32</v>
      </c>
      <c r="F9" s="14" t="s">
        <v>33</v>
      </c>
      <c r="G9" s="14"/>
      <c r="H9" s="14"/>
      <c r="I9" s="14"/>
      <c r="J9" s="14" t="s">
        <v>32</v>
      </c>
      <c r="K9" s="15" t="s">
        <v>32</v>
      </c>
      <c r="L9" s="4"/>
      <c r="N9" s="34" t="s">
        <v>36</v>
      </c>
      <c r="O9" s="35">
        <v>1</v>
      </c>
      <c r="P9" s="36"/>
      <c r="Q9" s="36">
        <v>4</v>
      </c>
      <c r="R9" s="36">
        <v>4</v>
      </c>
      <c r="S9" s="37"/>
      <c r="T9" s="38">
        <f>SUM(O9:S9)</f>
        <v>9</v>
      </c>
      <c r="U9" s="4"/>
      <c r="V9" s="1">
        <f>SUM(O10:S10)</f>
        <v>204</v>
      </c>
      <c r="X9" s="1" t="s">
        <v>19</v>
      </c>
      <c r="Y9" s="27"/>
      <c r="Z9" s="28">
        <v>13</v>
      </c>
      <c r="AA9" s="28">
        <v>15</v>
      </c>
      <c r="AB9" s="28">
        <v>9</v>
      </c>
      <c r="AC9" s="28">
        <v>127</v>
      </c>
      <c r="AD9" s="27">
        <v>164</v>
      </c>
      <c r="AN9" s="27"/>
      <c r="AO9" s="27"/>
    </row>
    <row r="10" spans="2:41" ht="15.75" hidden="1" thickBot="1" x14ac:dyDescent="0.3">
      <c r="B10" s="13" t="s">
        <v>37</v>
      </c>
      <c r="C10" s="76"/>
      <c r="D10" s="14" t="s">
        <v>11</v>
      </c>
      <c r="E10" s="14" t="s">
        <v>24</v>
      </c>
      <c r="F10" s="14" t="s">
        <v>19</v>
      </c>
      <c r="G10" s="14"/>
      <c r="H10" s="14"/>
      <c r="I10" s="14"/>
      <c r="J10" s="14">
        <v>4.95</v>
      </c>
      <c r="K10" s="15">
        <v>408</v>
      </c>
      <c r="L10" s="4"/>
      <c r="N10" s="39" t="s">
        <v>38</v>
      </c>
      <c r="O10" s="40">
        <f t="shared" ref="O10:T10" si="0">SUM(O5:O9)</f>
        <v>140</v>
      </c>
      <c r="P10" s="41">
        <f t="shared" si="0"/>
        <v>10</v>
      </c>
      <c r="Q10" s="41">
        <f t="shared" si="0"/>
        <v>22</v>
      </c>
      <c r="R10" s="41">
        <f t="shared" si="0"/>
        <v>27</v>
      </c>
      <c r="S10" s="42">
        <f t="shared" si="0"/>
        <v>5</v>
      </c>
      <c r="T10" s="43">
        <f t="shared" si="0"/>
        <v>204</v>
      </c>
      <c r="U10" s="26"/>
      <c r="X10" s="1" t="s">
        <v>36</v>
      </c>
      <c r="Y10" s="27">
        <v>1</v>
      </c>
      <c r="Z10" s="28">
        <v>2</v>
      </c>
      <c r="AA10" s="28">
        <v>1</v>
      </c>
      <c r="AB10" s="28"/>
      <c r="AC10" s="28"/>
      <c r="AD10" s="27">
        <v>4</v>
      </c>
      <c r="AN10" s="27"/>
      <c r="AO10" s="27"/>
    </row>
    <row r="11" spans="2:41" ht="15.75" hidden="1" thickBot="1" x14ac:dyDescent="0.3">
      <c r="B11" s="13" t="s">
        <v>37</v>
      </c>
      <c r="C11" s="76"/>
      <c r="D11" s="14" t="s">
        <v>12</v>
      </c>
      <c r="E11" s="14" t="s">
        <v>32</v>
      </c>
      <c r="F11" s="14" t="s">
        <v>33</v>
      </c>
      <c r="G11" s="14"/>
      <c r="H11" s="14"/>
      <c r="I11" s="14"/>
      <c r="J11" s="14"/>
      <c r="K11" s="15"/>
      <c r="L11" s="4"/>
      <c r="N11" s="4"/>
      <c r="O11" s="26"/>
      <c r="P11" s="26"/>
      <c r="Q11" s="26"/>
      <c r="R11" s="26"/>
      <c r="S11" s="26"/>
      <c r="T11" s="26"/>
      <c r="X11" s="1" t="s">
        <v>28</v>
      </c>
      <c r="Y11" s="27">
        <v>5</v>
      </c>
      <c r="Z11" s="28">
        <v>25</v>
      </c>
      <c r="AA11" s="28">
        <v>22</v>
      </c>
      <c r="AB11" s="28">
        <v>10</v>
      </c>
      <c r="AC11" s="28">
        <v>140</v>
      </c>
      <c r="AD11" s="27">
        <v>202</v>
      </c>
      <c r="AN11" s="27"/>
      <c r="AO11" s="27"/>
    </row>
    <row r="12" spans="2:41" ht="15.75" hidden="1" thickBot="1" x14ac:dyDescent="0.3">
      <c r="B12" s="13" t="s">
        <v>39</v>
      </c>
      <c r="C12" s="76"/>
      <c r="D12" s="14" t="s">
        <v>11</v>
      </c>
      <c r="E12" s="14" t="s">
        <v>40</v>
      </c>
      <c r="F12" s="14" t="s">
        <v>19</v>
      </c>
      <c r="G12" s="14"/>
      <c r="H12" s="14"/>
      <c r="I12" s="14"/>
      <c r="J12" s="14">
        <v>13.56</v>
      </c>
      <c r="K12" s="15">
        <v>1658</v>
      </c>
      <c r="L12" s="4"/>
      <c r="AG12"/>
      <c r="AH12"/>
      <c r="AI12"/>
      <c r="AJ12" s="27"/>
      <c r="AK12" s="27"/>
      <c r="AL12" s="27"/>
      <c r="AM12" s="27"/>
      <c r="AN12" s="27"/>
      <c r="AO12" s="27"/>
    </row>
    <row r="13" spans="2:41" ht="15.75" hidden="1" customHeight="1" thickBot="1" x14ac:dyDescent="0.3">
      <c r="B13" s="13" t="s">
        <v>41</v>
      </c>
      <c r="C13" s="76"/>
      <c r="D13" s="14" t="s">
        <v>11</v>
      </c>
      <c r="E13" s="14" t="s">
        <v>40</v>
      </c>
      <c r="F13" s="14" t="s">
        <v>19</v>
      </c>
      <c r="G13" s="14"/>
      <c r="H13" s="14"/>
      <c r="I13" s="14"/>
      <c r="J13" s="14">
        <v>10.220000000000001</v>
      </c>
      <c r="K13" s="15">
        <v>940</v>
      </c>
      <c r="L13" s="4"/>
      <c r="AG13"/>
      <c r="AH13"/>
      <c r="AI13"/>
      <c r="AJ13" s="27"/>
      <c r="AK13" s="27"/>
      <c r="AL13" s="27"/>
      <c r="AM13" s="27"/>
    </row>
    <row r="14" spans="2:41" ht="15.75" hidden="1" thickBot="1" x14ac:dyDescent="0.3">
      <c r="B14" s="13" t="s">
        <v>42</v>
      </c>
      <c r="C14" s="76"/>
      <c r="D14" s="14" t="s">
        <v>13</v>
      </c>
      <c r="E14" s="14" t="s">
        <v>43</v>
      </c>
      <c r="F14" s="14" t="s">
        <v>19</v>
      </c>
      <c r="G14" s="14">
        <v>50</v>
      </c>
      <c r="H14" s="14">
        <v>900</v>
      </c>
      <c r="I14" s="14"/>
      <c r="J14" s="14">
        <v>28.84</v>
      </c>
      <c r="K14" s="15">
        <v>3855</v>
      </c>
      <c r="L14" s="4" t="s">
        <v>306</v>
      </c>
      <c r="AG14"/>
      <c r="AH14"/>
      <c r="AI14"/>
      <c r="AJ14" s="27"/>
      <c r="AK14" s="27"/>
      <c r="AL14" s="27"/>
      <c r="AM14" s="27"/>
      <c r="AN14" s="27"/>
    </row>
    <row r="15" spans="2:41" ht="15.75" hidden="1" thickBot="1" x14ac:dyDescent="0.3">
      <c r="B15" s="13" t="s">
        <v>44</v>
      </c>
      <c r="C15" s="76"/>
      <c r="D15" s="14" t="s">
        <v>14</v>
      </c>
      <c r="E15" s="14"/>
      <c r="F15" s="14" t="s">
        <v>19</v>
      </c>
      <c r="G15" s="14"/>
      <c r="H15" s="14"/>
      <c r="I15" s="14"/>
      <c r="J15" s="14" t="s">
        <v>32</v>
      </c>
      <c r="K15" s="15" t="s">
        <v>32</v>
      </c>
      <c r="L15" s="4"/>
      <c r="X15" s="112" t="s">
        <v>45</v>
      </c>
      <c r="Y15" s="113"/>
      <c r="Z15" s="113"/>
      <c r="AA15" s="113"/>
      <c r="AB15" s="113"/>
      <c r="AC15" s="113"/>
      <c r="AD15" s="114"/>
      <c r="AG15"/>
      <c r="AH15"/>
      <c r="AI15"/>
      <c r="AJ15" s="27"/>
      <c r="AK15" s="27"/>
      <c r="AL15" s="27"/>
      <c r="AM15" s="27"/>
      <c r="AN15" s="27"/>
    </row>
    <row r="16" spans="2:41" ht="15.75" hidden="1" thickBot="1" x14ac:dyDescent="0.3">
      <c r="B16" s="13" t="s">
        <v>46</v>
      </c>
      <c r="C16" s="76" t="s">
        <v>308</v>
      </c>
      <c r="D16" s="14" t="s">
        <v>14</v>
      </c>
      <c r="E16" s="14" t="s">
        <v>47</v>
      </c>
      <c r="F16" s="14" t="s">
        <v>19</v>
      </c>
      <c r="G16" s="14">
        <v>34</v>
      </c>
      <c r="H16" s="14">
        <v>1200</v>
      </c>
      <c r="I16" s="14"/>
      <c r="J16" s="14">
        <v>9.98</v>
      </c>
      <c r="K16" s="15">
        <v>2878</v>
      </c>
      <c r="L16" s="4" t="s">
        <v>312</v>
      </c>
      <c r="AG16"/>
      <c r="AH16"/>
      <c r="AI16"/>
      <c r="AN16" s="27"/>
    </row>
    <row r="17" spans="2:40" ht="38.25" x14ac:dyDescent="0.25">
      <c r="B17" s="13" t="s">
        <v>48</v>
      </c>
      <c r="C17" s="76" t="s">
        <v>295</v>
      </c>
      <c r="D17" s="14" t="s">
        <v>13</v>
      </c>
      <c r="E17" s="14"/>
      <c r="F17" s="14" t="s">
        <v>36</v>
      </c>
      <c r="G17" s="14"/>
      <c r="H17" s="14"/>
      <c r="I17" s="14"/>
      <c r="J17" s="14">
        <v>8.1199999999999992</v>
      </c>
      <c r="K17" s="15" t="s">
        <v>32</v>
      </c>
      <c r="L17" s="4"/>
      <c r="Y17" s="10" t="s">
        <v>11</v>
      </c>
      <c r="Z17" s="10" t="s">
        <v>12</v>
      </c>
      <c r="AA17" s="10" t="s">
        <v>13</v>
      </c>
      <c r="AB17" s="10" t="s">
        <v>14</v>
      </c>
      <c r="AC17" s="11" t="s">
        <v>15</v>
      </c>
      <c r="AD17" s="12" t="s">
        <v>16</v>
      </c>
      <c r="AG17"/>
      <c r="AH17"/>
      <c r="AI17"/>
      <c r="AN17" s="27"/>
    </row>
    <row r="18" spans="2:40" hidden="1" x14ac:dyDescent="0.25">
      <c r="B18" s="13" t="s">
        <v>49</v>
      </c>
      <c r="C18" s="76" t="s">
        <v>343</v>
      </c>
      <c r="D18" s="14" t="s">
        <v>11</v>
      </c>
      <c r="E18" s="14" t="s">
        <v>24</v>
      </c>
      <c r="F18" s="14" t="s">
        <v>19</v>
      </c>
      <c r="G18" s="14">
        <v>20</v>
      </c>
      <c r="H18" s="14">
        <v>120</v>
      </c>
      <c r="I18" s="14">
        <v>70</v>
      </c>
      <c r="J18" s="14">
        <v>3.57</v>
      </c>
      <c r="K18" s="15">
        <v>259</v>
      </c>
      <c r="L18" s="4" t="s">
        <v>362</v>
      </c>
      <c r="X18" s="16" t="s">
        <v>20</v>
      </c>
      <c r="Y18" s="17">
        <v>127</v>
      </c>
      <c r="Z18" s="18">
        <v>9</v>
      </c>
      <c r="AA18" s="18">
        <v>15</v>
      </c>
      <c r="AB18" s="18">
        <v>13</v>
      </c>
      <c r="AC18" s="19"/>
      <c r="AD18" s="20">
        <f>SUM(Y18:AC18)</f>
        <v>164</v>
      </c>
      <c r="AG18"/>
      <c r="AH18"/>
      <c r="AI18"/>
      <c r="AN18" s="27"/>
    </row>
    <row r="19" spans="2:40" hidden="1" x14ac:dyDescent="0.25">
      <c r="B19" s="13" t="s">
        <v>49</v>
      </c>
      <c r="C19" s="76"/>
      <c r="D19" s="14" t="s">
        <v>13</v>
      </c>
      <c r="E19" s="14"/>
      <c r="F19" s="14" t="s">
        <v>33</v>
      </c>
      <c r="G19" s="14">
        <v>28</v>
      </c>
      <c r="H19" s="14">
        <v>120</v>
      </c>
      <c r="I19" s="14">
        <v>70</v>
      </c>
      <c r="J19" s="14" t="s">
        <v>32</v>
      </c>
      <c r="K19" s="15"/>
      <c r="L19" s="4"/>
      <c r="X19" s="21" t="s">
        <v>25</v>
      </c>
      <c r="Y19" s="22">
        <v>12</v>
      </c>
      <c r="Z19" s="23">
        <v>1</v>
      </c>
      <c r="AA19" s="23">
        <v>4</v>
      </c>
      <c r="AB19" s="23">
        <v>6</v>
      </c>
      <c r="AC19" s="24">
        <v>4</v>
      </c>
      <c r="AD19" s="25">
        <f>SUM(Y19:AC19)</f>
        <v>27</v>
      </c>
      <c r="AG19"/>
      <c r="AH19"/>
      <c r="AI19"/>
      <c r="AN19" s="27"/>
    </row>
    <row r="20" spans="2:40" ht="15.75" hidden="1" customHeight="1" x14ac:dyDescent="0.25">
      <c r="B20" s="13" t="s">
        <v>50</v>
      </c>
      <c r="C20" s="76" t="s">
        <v>342</v>
      </c>
      <c r="D20" s="14" t="s">
        <v>11</v>
      </c>
      <c r="E20" s="14" t="s">
        <v>24</v>
      </c>
      <c r="F20" s="14" t="s">
        <v>19</v>
      </c>
      <c r="G20" s="14"/>
      <c r="H20" s="14"/>
      <c r="I20" s="14"/>
      <c r="J20" s="14">
        <v>6.04</v>
      </c>
      <c r="K20" s="15">
        <v>502</v>
      </c>
      <c r="L20" s="4" t="s">
        <v>304</v>
      </c>
      <c r="X20" s="21" t="s">
        <v>31</v>
      </c>
      <c r="Y20" s="22">
        <v>1</v>
      </c>
      <c r="Z20" s="23"/>
      <c r="AA20" s="23">
        <v>2</v>
      </c>
      <c r="AB20" s="23">
        <v>4</v>
      </c>
      <c r="AC20" s="24"/>
      <c r="AD20" s="25">
        <f>SUM(Y20:AC20)</f>
        <v>7</v>
      </c>
      <c r="AG20"/>
      <c r="AH20"/>
      <c r="AI20"/>
      <c r="AN20" s="27"/>
    </row>
    <row r="21" spans="2:40" ht="15" hidden="1" customHeight="1" thickBot="1" x14ac:dyDescent="0.3">
      <c r="B21" s="13" t="s">
        <v>51</v>
      </c>
      <c r="C21" s="76">
        <v>25</v>
      </c>
      <c r="D21" s="14" t="s">
        <v>11</v>
      </c>
      <c r="E21" s="14" t="s">
        <v>24</v>
      </c>
      <c r="F21" s="14" t="s">
        <v>19</v>
      </c>
      <c r="G21" s="14">
        <v>20</v>
      </c>
      <c r="H21" s="14"/>
      <c r="I21" s="14"/>
      <c r="J21" s="14">
        <v>2.56</v>
      </c>
      <c r="K21" s="15">
        <v>143</v>
      </c>
      <c r="L21" s="4"/>
      <c r="X21" s="34" t="s">
        <v>36</v>
      </c>
      <c r="Y21" s="35"/>
      <c r="Z21" s="36"/>
      <c r="AA21" s="36">
        <v>1</v>
      </c>
      <c r="AB21" s="36">
        <v>2</v>
      </c>
      <c r="AC21" s="37">
        <v>1</v>
      </c>
      <c r="AD21" s="38">
        <f>SUM(Y21:AC21)</f>
        <v>4</v>
      </c>
      <c r="AG21"/>
      <c r="AH21"/>
      <c r="AI21"/>
    </row>
    <row r="22" spans="2:40" ht="15.75" hidden="1" thickBot="1" x14ac:dyDescent="0.3">
      <c r="B22" s="13" t="s">
        <v>52</v>
      </c>
      <c r="C22" s="76">
        <v>50</v>
      </c>
      <c r="D22" s="14" t="s">
        <v>12</v>
      </c>
      <c r="E22" s="14" t="s">
        <v>53</v>
      </c>
      <c r="F22" s="14" t="s">
        <v>19</v>
      </c>
      <c r="G22" s="14">
        <v>20</v>
      </c>
      <c r="H22" s="14">
        <v>1440</v>
      </c>
      <c r="I22" s="14"/>
      <c r="J22" s="14">
        <v>13.86</v>
      </c>
      <c r="K22" s="15">
        <v>1325</v>
      </c>
      <c r="L22" s="74" t="s">
        <v>283</v>
      </c>
      <c r="X22" s="44" t="s">
        <v>38</v>
      </c>
      <c r="Y22" s="40">
        <f t="shared" ref="Y22:AD22" si="1">SUM(Y18:Y21)</f>
        <v>140</v>
      </c>
      <c r="Z22" s="41">
        <f t="shared" si="1"/>
        <v>10</v>
      </c>
      <c r="AA22" s="41">
        <f t="shared" si="1"/>
        <v>22</v>
      </c>
      <c r="AB22" s="41">
        <f t="shared" si="1"/>
        <v>25</v>
      </c>
      <c r="AC22" s="42">
        <f t="shared" si="1"/>
        <v>5</v>
      </c>
      <c r="AD22" s="43">
        <f t="shared" si="1"/>
        <v>202</v>
      </c>
      <c r="AG22"/>
      <c r="AH22"/>
      <c r="AI22"/>
    </row>
    <row r="23" spans="2:40" hidden="1" x14ac:dyDescent="0.25">
      <c r="B23" s="13" t="s">
        <v>54</v>
      </c>
      <c r="C23" s="76"/>
      <c r="D23" s="14" t="s">
        <v>11</v>
      </c>
      <c r="E23" s="14" t="s">
        <v>24</v>
      </c>
      <c r="F23" s="14" t="s">
        <v>322</v>
      </c>
      <c r="G23" s="14"/>
      <c r="H23" s="14"/>
      <c r="I23" s="14"/>
      <c r="J23" s="14">
        <v>7.46</v>
      </c>
      <c r="K23" s="15" t="s">
        <v>32</v>
      </c>
      <c r="L23" s="4"/>
    </row>
    <row r="24" spans="2:40" hidden="1" x14ac:dyDescent="0.25">
      <c r="B24" s="13" t="s">
        <v>55</v>
      </c>
      <c r="C24" s="76"/>
      <c r="D24" s="14" t="s">
        <v>11</v>
      </c>
      <c r="E24" s="14" t="s">
        <v>56</v>
      </c>
      <c r="F24" s="14" t="s">
        <v>322</v>
      </c>
      <c r="G24" s="14"/>
      <c r="H24" s="14"/>
      <c r="I24" s="14"/>
      <c r="J24" s="14">
        <v>10.14</v>
      </c>
      <c r="K24" s="15" t="s">
        <v>32</v>
      </c>
      <c r="L24" s="4"/>
    </row>
    <row r="25" spans="2:40" hidden="1" x14ac:dyDescent="0.25">
      <c r="B25" s="13" t="s">
        <v>57</v>
      </c>
      <c r="C25" s="76">
        <v>7</v>
      </c>
      <c r="D25" s="14" t="s">
        <v>13</v>
      </c>
      <c r="E25" s="14" t="s">
        <v>43</v>
      </c>
      <c r="F25" s="14" t="s">
        <v>19</v>
      </c>
      <c r="G25" s="14">
        <v>24</v>
      </c>
      <c r="H25" s="14">
        <v>50</v>
      </c>
      <c r="I25" s="14">
        <v>50</v>
      </c>
      <c r="J25" s="14">
        <v>5.25</v>
      </c>
      <c r="K25" s="15">
        <v>99</v>
      </c>
      <c r="L25" s="4" t="s">
        <v>302</v>
      </c>
      <c r="X25" s="94" t="s">
        <v>58</v>
      </c>
      <c r="Y25" s="95"/>
      <c r="Z25" s="95"/>
      <c r="AA25" s="95"/>
      <c r="AB25" s="96"/>
    </row>
    <row r="26" spans="2:40" ht="15.75" hidden="1" thickBot="1" x14ac:dyDescent="0.3">
      <c r="B26" s="13" t="s">
        <v>59</v>
      </c>
      <c r="C26" s="76">
        <v>15</v>
      </c>
      <c r="D26" s="14" t="s">
        <v>12</v>
      </c>
      <c r="E26" s="14" t="s">
        <v>53</v>
      </c>
      <c r="F26" s="14" t="s">
        <v>322</v>
      </c>
      <c r="G26" s="14">
        <v>24</v>
      </c>
      <c r="H26" s="14">
        <v>0</v>
      </c>
      <c r="I26" s="14"/>
      <c r="J26" s="14">
        <v>5.36</v>
      </c>
      <c r="K26" s="15" t="s">
        <v>32</v>
      </c>
      <c r="L26" s="4" t="s">
        <v>287</v>
      </c>
      <c r="X26" s="97"/>
      <c r="Y26" s="98"/>
      <c r="Z26" s="98"/>
      <c r="AA26" s="98"/>
      <c r="AB26" s="99"/>
    </row>
    <row r="27" spans="2:40" hidden="1" x14ac:dyDescent="0.25">
      <c r="B27" s="13" t="s">
        <v>60</v>
      </c>
      <c r="C27" s="76">
        <v>56</v>
      </c>
      <c r="D27" s="14" t="s">
        <v>11</v>
      </c>
      <c r="E27" s="14" t="s">
        <v>24</v>
      </c>
      <c r="F27" s="14" t="s">
        <v>19</v>
      </c>
      <c r="G27" s="14">
        <v>20</v>
      </c>
      <c r="H27" s="14">
        <v>120</v>
      </c>
      <c r="I27" s="14">
        <v>80</v>
      </c>
      <c r="J27" s="14">
        <v>2.62</v>
      </c>
      <c r="K27" s="15">
        <v>272</v>
      </c>
      <c r="L27" s="4" t="s">
        <v>304</v>
      </c>
      <c r="X27" s="45" t="s">
        <v>61</v>
      </c>
      <c r="Y27" s="45" t="s">
        <v>62</v>
      </c>
      <c r="Z27" s="45" t="s">
        <v>63</v>
      </c>
      <c r="AA27" s="45" t="s">
        <v>64</v>
      </c>
      <c r="AB27" s="45" t="s">
        <v>65</v>
      </c>
    </row>
    <row r="28" spans="2:40" hidden="1" x14ac:dyDescent="0.25">
      <c r="B28" s="13" t="s">
        <v>66</v>
      </c>
      <c r="C28" s="76" t="s">
        <v>295</v>
      </c>
      <c r="D28" s="14" t="s">
        <v>13</v>
      </c>
      <c r="E28" s="14" t="s">
        <v>18</v>
      </c>
      <c r="F28" s="14" t="s">
        <v>19</v>
      </c>
      <c r="G28" s="14">
        <v>34</v>
      </c>
      <c r="H28" s="14">
        <v>1200</v>
      </c>
      <c r="I28" s="14"/>
      <c r="J28" s="14">
        <v>16.11</v>
      </c>
      <c r="K28" s="15">
        <v>2953</v>
      </c>
      <c r="L28" s="4" t="s">
        <v>303</v>
      </c>
      <c r="X28" s="1" t="s">
        <v>67</v>
      </c>
      <c r="Y28" s="46">
        <v>45597</v>
      </c>
      <c r="Z28" s="1">
        <v>144.18</v>
      </c>
      <c r="AA28" s="1">
        <v>140</v>
      </c>
      <c r="AB28" s="1">
        <v>171</v>
      </c>
    </row>
    <row r="29" spans="2:40" hidden="1" x14ac:dyDescent="0.25">
      <c r="B29" s="13" t="s">
        <v>68</v>
      </c>
      <c r="C29" s="76" t="s">
        <v>295</v>
      </c>
      <c r="D29" s="14" t="s">
        <v>13</v>
      </c>
      <c r="E29" s="14" t="s">
        <v>69</v>
      </c>
      <c r="F29" s="14" t="s">
        <v>19</v>
      </c>
      <c r="G29" s="14">
        <v>28</v>
      </c>
      <c r="H29" s="14">
        <v>600</v>
      </c>
      <c r="I29" s="14"/>
      <c r="J29" s="14">
        <v>1.89</v>
      </c>
      <c r="K29" s="15">
        <v>1048</v>
      </c>
      <c r="L29" s="4" t="s">
        <v>304</v>
      </c>
      <c r="X29" s="1" t="s">
        <v>67</v>
      </c>
      <c r="Y29" s="46">
        <v>45598</v>
      </c>
      <c r="Z29" s="1">
        <v>139.58000000000001</v>
      </c>
      <c r="AA29" s="1">
        <v>139</v>
      </c>
      <c r="AB29" s="1">
        <v>171</v>
      </c>
    </row>
    <row r="30" spans="2:40" hidden="1" x14ac:dyDescent="0.25">
      <c r="B30" s="13" t="s">
        <v>70</v>
      </c>
      <c r="C30" s="76">
        <v>23</v>
      </c>
      <c r="D30" s="14" t="s">
        <v>13</v>
      </c>
      <c r="E30" s="14" t="s">
        <v>71</v>
      </c>
      <c r="F30" s="14" t="s">
        <v>19</v>
      </c>
      <c r="G30" s="14">
        <v>32</v>
      </c>
      <c r="H30" s="14">
        <v>600</v>
      </c>
      <c r="I30" s="14"/>
      <c r="J30" s="14">
        <v>5.7</v>
      </c>
      <c r="K30" s="15">
        <v>1256</v>
      </c>
      <c r="L30" s="4" t="s">
        <v>301</v>
      </c>
      <c r="X30" s="1" t="s">
        <v>67</v>
      </c>
      <c r="Y30" s="46">
        <v>45599</v>
      </c>
      <c r="Z30" s="1">
        <v>138.51</v>
      </c>
      <c r="AA30" s="1">
        <v>140</v>
      </c>
      <c r="AB30" s="1">
        <v>171</v>
      </c>
    </row>
    <row r="31" spans="2:40" hidden="1" x14ac:dyDescent="0.25">
      <c r="B31" s="13" t="s">
        <v>72</v>
      </c>
      <c r="C31" s="76">
        <v>4</v>
      </c>
      <c r="D31" s="14" t="s">
        <v>11</v>
      </c>
      <c r="E31" s="14" t="s">
        <v>56</v>
      </c>
      <c r="F31" s="14" t="s">
        <v>19</v>
      </c>
      <c r="G31" s="14">
        <v>15</v>
      </c>
      <c r="H31" s="14">
        <v>70</v>
      </c>
      <c r="I31" s="14">
        <v>50</v>
      </c>
      <c r="J31" s="14">
        <v>1.0900000000000001</v>
      </c>
      <c r="K31" s="15" t="s">
        <v>32</v>
      </c>
      <c r="L31" s="4" t="s">
        <v>361</v>
      </c>
      <c r="O31" s="47" t="s">
        <v>73</v>
      </c>
      <c r="P31" s="48" t="s">
        <v>74</v>
      </c>
      <c r="Q31" s="48" t="s">
        <v>75</v>
      </c>
      <c r="R31" s="48" t="s">
        <v>76</v>
      </c>
      <c r="X31" s="1" t="s">
        <v>67</v>
      </c>
      <c r="Y31" s="46">
        <v>45600</v>
      </c>
      <c r="Z31" s="1">
        <v>142.97</v>
      </c>
      <c r="AA31" s="1">
        <v>140</v>
      </c>
      <c r="AB31" s="1">
        <v>171</v>
      </c>
    </row>
    <row r="32" spans="2:40" hidden="1" x14ac:dyDescent="0.25">
      <c r="B32" s="13" t="s">
        <v>77</v>
      </c>
      <c r="C32" s="76">
        <v>11</v>
      </c>
      <c r="D32" s="14" t="s">
        <v>12</v>
      </c>
      <c r="E32" s="14" t="s">
        <v>78</v>
      </c>
      <c r="F32" s="14" t="s">
        <v>322</v>
      </c>
      <c r="G32" s="14">
        <v>24</v>
      </c>
      <c r="H32" s="14">
        <v>0</v>
      </c>
      <c r="I32" s="14"/>
      <c r="J32" s="14">
        <v>0.53</v>
      </c>
      <c r="K32" s="15" t="s">
        <v>32</v>
      </c>
      <c r="L32" s="4" t="s">
        <v>294</v>
      </c>
      <c r="O32" s="49" t="s">
        <v>11</v>
      </c>
      <c r="P32" s="50">
        <v>171.28</v>
      </c>
      <c r="Q32" s="50">
        <v>59.96</v>
      </c>
      <c r="R32" s="51">
        <v>1430.54</v>
      </c>
      <c r="X32" s="1" t="s">
        <v>67</v>
      </c>
      <c r="Y32" s="46">
        <v>45601</v>
      </c>
      <c r="Z32" s="1">
        <v>140.52000000000001</v>
      </c>
      <c r="AA32" s="1">
        <v>140</v>
      </c>
      <c r="AB32" s="1">
        <v>171</v>
      </c>
    </row>
    <row r="33" spans="2:28" hidden="1" x14ac:dyDescent="0.25">
      <c r="B33" s="13" t="s">
        <v>79</v>
      </c>
      <c r="C33" s="76">
        <v>5</v>
      </c>
      <c r="D33" s="14" t="s">
        <v>12</v>
      </c>
      <c r="E33" s="14" t="s">
        <v>80</v>
      </c>
      <c r="F33" s="14" t="s">
        <v>19</v>
      </c>
      <c r="G33" s="14">
        <v>28</v>
      </c>
      <c r="H33" s="14">
        <v>190</v>
      </c>
      <c r="I33" s="14"/>
      <c r="J33" s="14">
        <v>0.45</v>
      </c>
      <c r="K33" s="15">
        <v>375</v>
      </c>
      <c r="L33" s="4" t="s">
        <v>293</v>
      </c>
      <c r="O33" s="52" t="s">
        <v>12</v>
      </c>
      <c r="P33" s="53">
        <v>37.29</v>
      </c>
      <c r="Q33" s="53">
        <v>29.97</v>
      </c>
      <c r="R33" s="54">
        <v>2258.8000000000002</v>
      </c>
      <c r="X33" s="1" t="s">
        <v>67</v>
      </c>
      <c r="Y33" s="46">
        <v>45602</v>
      </c>
      <c r="Z33" s="1">
        <v>141.62</v>
      </c>
      <c r="AA33" s="1">
        <v>141</v>
      </c>
      <c r="AB33" s="1">
        <v>171</v>
      </c>
    </row>
    <row r="34" spans="2:28" hidden="1" x14ac:dyDescent="0.25">
      <c r="B34" s="13" t="s">
        <v>81</v>
      </c>
      <c r="C34" s="76"/>
      <c r="D34" s="14" t="s">
        <v>11</v>
      </c>
      <c r="E34" s="14" t="s">
        <v>56</v>
      </c>
      <c r="F34" s="14" t="s">
        <v>19</v>
      </c>
      <c r="G34" s="14"/>
      <c r="H34" s="14"/>
      <c r="I34" s="14"/>
      <c r="J34" s="14">
        <v>1.44</v>
      </c>
      <c r="K34" s="15">
        <v>1358</v>
      </c>
      <c r="L34" s="4"/>
      <c r="O34" s="52" t="s">
        <v>13</v>
      </c>
      <c r="P34" s="53">
        <v>99.02</v>
      </c>
      <c r="Q34" s="53">
        <v>73.13</v>
      </c>
      <c r="R34" s="54">
        <v>554.95000000000005</v>
      </c>
      <c r="X34" s="1" t="s">
        <v>67</v>
      </c>
      <c r="Y34" s="46">
        <v>45603</v>
      </c>
      <c r="Z34" s="1">
        <v>143.19</v>
      </c>
      <c r="AA34" s="1">
        <v>140</v>
      </c>
      <c r="AB34" s="1">
        <v>171</v>
      </c>
    </row>
    <row r="35" spans="2:28" ht="15.75" hidden="1" thickBot="1" x14ac:dyDescent="0.3">
      <c r="B35" s="13" t="s">
        <v>82</v>
      </c>
      <c r="C35" s="76"/>
      <c r="D35" s="14" t="s">
        <v>11</v>
      </c>
      <c r="E35" s="14" t="s">
        <v>24</v>
      </c>
      <c r="F35" s="14" t="s">
        <v>19</v>
      </c>
      <c r="G35" s="14"/>
      <c r="H35" s="14"/>
      <c r="I35" s="14"/>
      <c r="J35" s="14">
        <v>0.03</v>
      </c>
      <c r="K35" s="15">
        <v>305</v>
      </c>
      <c r="L35" s="4"/>
      <c r="O35" s="55" t="s">
        <v>14</v>
      </c>
      <c r="P35" s="56">
        <v>44.23</v>
      </c>
      <c r="Q35" s="56">
        <v>55.14</v>
      </c>
      <c r="R35" s="57">
        <v>178.83</v>
      </c>
      <c r="X35" s="1" t="s">
        <v>67</v>
      </c>
      <c r="Y35" s="46">
        <v>45604</v>
      </c>
      <c r="Z35" s="1">
        <v>140.46</v>
      </c>
      <c r="AA35" s="1">
        <v>139</v>
      </c>
      <c r="AB35" s="1">
        <v>171</v>
      </c>
    </row>
    <row r="36" spans="2:28" ht="15.75" hidden="1" thickBot="1" x14ac:dyDescent="0.3">
      <c r="B36" s="13" t="s">
        <v>83</v>
      </c>
      <c r="C36" s="76"/>
      <c r="D36" s="14" t="s">
        <v>11</v>
      </c>
      <c r="E36" s="14" t="s">
        <v>56</v>
      </c>
      <c r="F36" s="14" t="s">
        <v>19</v>
      </c>
      <c r="G36" s="14"/>
      <c r="H36" s="14"/>
      <c r="I36" s="14"/>
      <c r="J36" s="14">
        <v>0.14000000000000001</v>
      </c>
      <c r="K36" s="15">
        <v>1324</v>
      </c>
      <c r="L36" s="4"/>
      <c r="O36" s="58" t="s">
        <v>38</v>
      </c>
      <c r="P36" s="59">
        <f>SUM(P32:P35)</f>
        <v>351.82</v>
      </c>
      <c r="Q36" s="59">
        <f>SUM(Q32:Q35)</f>
        <v>218.2</v>
      </c>
      <c r="R36" s="60">
        <f>SUM(R32:R35)</f>
        <v>4423.12</v>
      </c>
      <c r="X36" s="1" t="s">
        <v>67</v>
      </c>
      <c r="Y36" s="46">
        <v>45605</v>
      </c>
      <c r="Z36" s="1">
        <v>140.46</v>
      </c>
      <c r="AA36" s="1">
        <v>139</v>
      </c>
      <c r="AB36" s="1">
        <v>171</v>
      </c>
    </row>
    <row r="37" spans="2:28" hidden="1" x14ac:dyDescent="0.25">
      <c r="B37" s="13" t="s">
        <v>84</v>
      </c>
      <c r="C37" s="76"/>
      <c r="D37" s="14" t="s">
        <v>11</v>
      </c>
      <c r="E37" s="14" t="s">
        <v>56</v>
      </c>
      <c r="F37" s="14" t="s">
        <v>19</v>
      </c>
      <c r="G37" s="14"/>
      <c r="H37" s="14"/>
      <c r="I37" s="14"/>
      <c r="J37" s="14">
        <v>2.4</v>
      </c>
      <c r="K37" s="15">
        <v>946</v>
      </c>
      <c r="L37" s="4"/>
      <c r="S37" s="61"/>
      <c r="X37" s="1" t="s">
        <v>67</v>
      </c>
      <c r="Y37" s="46">
        <v>45606</v>
      </c>
      <c r="Z37" s="1">
        <v>140.86000000000001</v>
      </c>
      <c r="AA37" s="1">
        <v>139</v>
      </c>
      <c r="AB37" s="1">
        <v>171</v>
      </c>
    </row>
    <row r="38" spans="2:28" hidden="1" x14ac:dyDescent="0.25">
      <c r="B38" s="13" t="s">
        <v>85</v>
      </c>
      <c r="C38" s="76"/>
      <c r="D38" s="14" t="s">
        <v>11</v>
      </c>
      <c r="E38" s="14" t="s">
        <v>56</v>
      </c>
      <c r="F38" s="14" t="s">
        <v>19</v>
      </c>
      <c r="G38" s="14"/>
      <c r="H38" s="14"/>
      <c r="I38" s="14"/>
      <c r="J38" s="14">
        <v>2</v>
      </c>
      <c r="K38" s="15">
        <v>1401</v>
      </c>
      <c r="L38" s="4"/>
      <c r="P38" s="61">
        <v>351.8</v>
      </c>
      <c r="Q38" s="61"/>
      <c r="R38" s="61"/>
      <c r="X38" s="1" t="s">
        <v>67</v>
      </c>
      <c r="Y38" s="46">
        <v>45607</v>
      </c>
      <c r="Z38" s="1">
        <v>142.51</v>
      </c>
      <c r="AA38" s="1">
        <v>139</v>
      </c>
      <c r="AB38" s="1">
        <v>171</v>
      </c>
    </row>
    <row r="39" spans="2:28" hidden="1" x14ac:dyDescent="0.25">
      <c r="B39" s="13" t="s">
        <v>86</v>
      </c>
      <c r="C39" s="76"/>
      <c r="D39" s="14" t="s">
        <v>11</v>
      </c>
      <c r="E39" s="14" t="s">
        <v>56</v>
      </c>
      <c r="F39" s="14" t="s">
        <v>19</v>
      </c>
      <c r="G39" s="14"/>
      <c r="H39" s="14"/>
      <c r="I39" s="14"/>
      <c r="J39" s="14">
        <v>0.55000000000000004</v>
      </c>
      <c r="K39" s="15">
        <v>1222</v>
      </c>
      <c r="L39" s="4"/>
      <c r="P39" s="61">
        <v>347.6</v>
      </c>
      <c r="X39" s="1" t="s">
        <v>67</v>
      </c>
      <c r="Y39" s="46">
        <v>45608</v>
      </c>
      <c r="Z39" s="1">
        <v>142.05000000000001</v>
      </c>
      <c r="AA39" s="1">
        <v>139</v>
      </c>
      <c r="AB39" s="1">
        <v>171</v>
      </c>
    </row>
    <row r="40" spans="2:28" hidden="1" x14ac:dyDescent="0.25">
      <c r="B40" s="13" t="s">
        <v>87</v>
      </c>
      <c r="C40" s="76">
        <v>50</v>
      </c>
      <c r="D40" s="14" t="s">
        <v>11</v>
      </c>
      <c r="E40" s="14" t="s">
        <v>56</v>
      </c>
      <c r="F40" s="14" t="s">
        <v>19</v>
      </c>
      <c r="G40" s="14">
        <v>28</v>
      </c>
      <c r="H40" s="14">
        <v>220</v>
      </c>
      <c r="I40" s="14">
        <v>180</v>
      </c>
      <c r="J40" s="14">
        <v>1.95</v>
      </c>
      <c r="K40" s="15">
        <v>931</v>
      </c>
      <c r="L40" s="4" t="s">
        <v>360</v>
      </c>
      <c r="N40" s="62"/>
      <c r="P40" s="61">
        <f>P38-P39</f>
        <v>4.1999999999999886</v>
      </c>
      <c r="X40" s="1" t="s">
        <v>67</v>
      </c>
      <c r="Y40" s="46">
        <v>45609</v>
      </c>
      <c r="Z40" s="1">
        <v>139.13</v>
      </c>
      <c r="AA40" s="1">
        <v>139</v>
      </c>
      <c r="AB40" s="1">
        <v>171</v>
      </c>
    </row>
    <row r="41" spans="2:28" hidden="1" x14ac:dyDescent="0.25">
      <c r="B41" s="13" t="s">
        <v>88</v>
      </c>
      <c r="C41" s="76"/>
      <c r="D41" s="14" t="s">
        <v>11</v>
      </c>
      <c r="E41" s="14" t="s">
        <v>56</v>
      </c>
      <c r="F41" s="14" t="s">
        <v>19</v>
      </c>
      <c r="G41" s="14"/>
      <c r="H41" s="14"/>
      <c r="I41" s="14"/>
      <c r="J41" s="14">
        <v>2.17</v>
      </c>
      <c r="K41" s="15">
        <v>617</v>
      </c>
      <c r="L41" s="4"/>
      <c r="X41" s="1" t="s">
        <v>67</v>
      </c>
      <c r="Y41" s="46">
        <v>45610</v>
      </c>
      <c r="Z41" s="1">
        <v>140.69</v>
      </c>
      <c r="AA41" s="1">
        <v>139</v>
      </c>
      <c r="AB41" s="1">
        <v>171</v>
      </c>
    </row>
    <row r="42" spans="2:28" hidden="1" x14ac:dyDescent="0.25">
      <c r="B42" s="13" t="s">
        <v>89</v>
      </c>
      <c r="C42" s="76"/>
      <c r="D42" s="14" t="s">
        <v>11</v>
      </c>
      <c r="E42" s="14" t="s">
        <v>56</v>
      </c>
      <c r="F42" s="14" t="s">
        <v>19</v>
      </c>
      <c r="G42" s="14"/>
      <c r="H42" s="14"/>
      <c r="I42" s="14"/>
      <c r="J42" s="14">
        <v>0.12</v>
      </c>
      <c r="K42" s="15">
        <v>790</v>
      </c>
      <c r="L42" s="4"/>
      <c r="X42" s="1" t="s">
        <v>67</v>
      </c>
      <c r="Y42" s="46">
        <v>45611</v>
      </c>
      <c r="Z42" s="1">
        <v>140.58000000000001</v>
      </c>
      <c r="AA42" s="1">
        <v>139</v>
      </c>
      <c r="AB42" s="1">
        <v>171</v>
      </c>
    </row>
    <row r="43" spans="2:28" hidden="1" x14ac:dyDescent="0.25">
      <c r="B43" s="13" t="s">
        <v>90</v>
      </c>
      <c r="C43" s="76"/>
      <c r="D43" s="14" t="s">
        <v>11</v>
      </c>
      <c r="E43" s="14" t="s">
        <v>56</v>
      </c>
      <c r="F43" s="14" t="s">
        <v>19</v>
      </c>
      <c r="G43" s="14"/>
      <c r="H43" s="14"/>
      <c r="I43" s="14"/>
      <c r="J43" s="14">
        <v>4.24</v>
      </c>
      <c r="K43" s="15">
        <v>975</v>
      </c>
      <c r="L43" s="4"/>
      <c r="X43" s="1" t="s">
        <v>67</v>
      </c>
      <c r="Y43" s="46">
        <v>45612</v>
      </c>
      <c r="Z43" s="1">
        <v>139.11000000000001</v>
      </c>
      <c r="AA43" s="1">
        <v>139</v>
      </c>
      <c r="AB43" s="1">
        <v>171</v>
      </c>
    </row>
    <row r="44" spans="2:28" hidden="1" x14ac:dyDescent="0.25">
      <c r="B44" s="13" t="s">
        <v>91</v>
      </c>
      <c r="C44" s="76">
        <v>50</v>
      </c>
      <c r="D44" s="14" t="s">
        <v>14</v>
      </c>
      <c r="E44" s="14" t="s">
        <v>92</v>
      </c>
      <c r="F44" s="14" t="s">
        <v>19</v>
      </c>
      <c r="G44" s="14">
        <v>28</v>
      </c>
      <c r="H44" s="14">
        <v>1700</v>
      </c>
      <c r="I44" s="14"/>
      <c r="J44" s="14">
        <v>0.49</v>
      </c>
      <c r="K44" s="15">
        <v>2390</v>
      </c>
      <c r="L44" s="4" t="s">
        <v>311</v>
      </c>
      <c r="X44" s="1" t="s">
        <v>67</v>
      </c>
      <c r="Y44" s="46">
        <v>45613</v>
      </c>
      <c r="Z44" s="1">
        <v>139.77000000000001</v>
      </c>
      <c r="AA44" s="1">
        <v>139</v>
      </c>
      <c r="AB44" s="1">
        <v>171</v>
      </c>
    </row>
    <row r="45" spans="2:28" hidden="1" x14ac:dyDescent="0.25">
      <c r="B45" s="13" t="s">
        <v>93</v>
      </c>
      <c r="C45" s="76">
        <v>20</v>
      </c>
      <c r="D45" s="14" t="s">
        <v>12</v>
      </c>
      <c r="E45" s="14" t="s">
        <v>94</v>
      </c>
      <c r="F45" s="14" t="s">
        <v>322</v>
      </c>
      <c r="G45" s="14">
        <v>28</v>
      </c>
      <c r="H45" s="14">
        <v>0</v>
      </c>
      <c r="I45" s="14"/>
      <c r="J45" s="14">
        <v>1.06</v>
      </c>
      <c r="K45" s="15" t="s">
        <v>32</v>
      </c>
      <c r="L45" s="4" t="s">
        <v>292</v>
      </c>
      <c r="X45" s="1" t="s">
        <v>67</v>
      </c>
      <c r="Y45" s="46">
        <v>45614</v>
      </c>
      <c r="Z45" s="1">
        <v>139.47999999999999</v>
      </c>
      <c r="AA45" s="1">
        <v>139</v>
      </c>
      <c r="AB45" s="1">
        <v>171</v>
      </c>
    </row>
    <row r="46" spans="2:28" hidden="1" x14ac:dyDescent="0.25">
      <c r="B46" s="13" t="s">
        <v>95</v>
      </c>
      <c r="C46" s="76"/>
      <c r="D46" s="14" t="s">
        <v>11</v>
      </c>
      <c r="E46" s="14" t="s">
        <v>24</v>
      </c>
      <c r="F46" s="14" t="s">
        <v>19</v>
      </c>
      <c r="G46" s="14"/>
      <c r="H46" s="14"/>
      <c r="I46" s="14"/>
      <c r="J46" s="14">
        <v>1.18</v>
      </c>
      <c r="K46" s="15">
        <v>245</v>
      </c>
      <c r="L46" s="4"/>
      <c r="X46" s="1" t="s">
        <v>67</v>
      </c>
      <c r="Y46" s="46">
        <v>45615</v>
      </c>
      <c r="Z46" s="1">
        <v>138.91</v>
      </c>
      <c r="AA46" s="1">
        <v>139</v>
      </c>
      <c r="AB46" s="1">
        <v>171</v>
      </c>
    </row>
    <row r="47" spans="2:28" hidden="1" x14ac:dyDescent="0.25">
      <c r="B47" s="13" t="s">
        <v>96</v>
      </c>
      <c r="C47" s="76"/>
      <c r="D47" s="14" t="s">
        <v>11</v>
      </c>
      <c r="E47" s="14" t="s">
        <v>24</v>
      </c>
      <c r="F47" s="14" t="s">
        <v>322</v>
      </c>
      <c r="G47" s="14"/>
      <c r="H47" s="14"/>
      <c r="I47" s="14"/>
      <c r="J47" s="14">
        <v>2.04</v>
      </c>
      <c r="K47" s="15" t="s">
        <v>32</v>
      </c>
      <c r="L47" s="4"/>
      <c r="X47" s="1" t="s">
        <v>67</v>
      </c>
      <c r="Y47" s="46">
        <v>45616</v>
      </c>
      <c r="Z47" s="1">
        <v>138.63</v>
      </c>
      <c r="AA47" s="1">
        <v>139</v>
      </c>
      <c r="AB47" s="1">
        <v>171</v>
      </c>
    </row>
    <row r="48" spans="2:28" hidden="1" x14ac:dyDescent="0.25">
      <c r="B48" s="13" t="s">
        <v>97</v>
      </c>
      <c r="C48" s="76"/>
      <c r="D48" s="14" t="s">
        <v>11</v>
      </c>
      <c r="E48" s="14" t="s">
        <v>24</v>
      </c>
      <c r="F48" s="14" t="s">
        <v>19</v>
      </c>
      <c r="G48" s="14"/>
      <c r="H48" s="14"/>
      <c r="I48" s="14"/>
      <c r="J48" s="14">
        <v>0.51</v>
      </c>
      <c r="K48" s="15">
        <v>198</v>
      </c>
      <c r="L48" s="4"/>
      <c r="X48" s="1" t="s">
        <v>67</v>
      </c>
      <c r="Y48" s="46">
        <v>45617</v>
      </c>
      <c r="Z48" s="1">
        <v>140.22999999999999</v>
      </c>
      <c r="AA48" s="1">
        <v>139</v>
      </c>
      <c r="AB48" s="1">
        <v>171</v>
      </c>
    </row>
    <row r="49" spans="2:28" hidden="1" x14ac:dyDescent="0.25">
      <c r="B49" s="13" t="s">
        <v>98</v>
      </c>
      <c r="C49" s="76">
        <v>56</v>
      </c>
      <c r="D49" s="14" t="s">
        <v>14</v>
      </c>
      <c r="E49" s="14" t="s">
        <v>99</v>
      </c>
      <c r="F49" s="14" t="s">
        <v>19</v>
      </c>
      <c r="G49" s="14">
        <v>24</v>
      </c>
      <c r="H49" s="14">
        <v>840</v>
      </c>
      <c r="I49" s="14"/>
      <c r="J49" s="14">
        <v>0.65</v>
      </c>
      <c r="K49" s="15">
        <v>295</v>
      </c>
      <c r="L49" s="4" t="s">
        <v>310</v>
      </c>
      <c r="X49" s="1" t="s">
        <v>67</v>
      </c>
      <c r="Y49" s="46">
        <v>45618</v>
      </c>
      <c r="Z49" s="1">
        <v>138.28</v>
      </c>
      <c r="AA49" s="1">
        <v>139</v>
      </c>
      <c r="AB49" s="1">
        <v>171</v>
      </c>
    </row>
    <row r="50" spans="2:28" hidden="1" x14ac:dyDescent="0.25">
      <c r="B50" s="13" t="s">
        <v>100</v>
      </c>
      <c r="C50" s="76">
        <v>62</v>
      </c>
      <c r="D50" s="14" t="s">
        <v>14</v>
      </c>
      <c r="E50" s="14" t="s">
        <v>101</v>
      </c>
      <c r="F50" s="14" t="s">
        <v>19</v>
      </c>
      <c r="G50" s="14">
        <v>49</v>
      </c>
      <c r="H50" s="14">
        <v>1230</v>
      </c>
      <c r="I50" s="14"/>
      <c r="J50" s="14">
        <v>3.71</v>
      </c>
      <c r="K50" s="15">
        <v>5392</v>
      </c>
      <c r="L50" s="4" t="s">
        <v>309</v>
      </c>
      <c r="X50" s="1" t="s">
        <v>67</v>
      </c>
      <c r="Y50" s="46">
        <v>45619</v>
      </c>
      <c r="Z50" s="1">
        <v>139.72999999999999</v>
      </c>
      <c r="AA50" s="1">
        <v>139</v>
      </c>
      <c r="AB50" s="1">
        <v>171</v>
      </c>
    </row>
    <row r="51" spans="2:28" hidden="1" x14ac:dyDescent="0.25">
      <c r="B51" s="13" t="s">
        <v>102</v>
      </c>
      <c r="C51" s="76">
        <v>77</v>
      </c>
      <c r="D51" s="14" t="s">
        <v>13</v>
      </c>
      <c r="E51" s="14" t="s">
        <v>18</v>
      </c>
      <c r="F51" s="14" t="s">
        <v>19</v>
      </c>
      <c r="G51" s="14">
        <v>30</v>
      </c>
      <c r="H51" s="14">
        <v>1400</v>
      </c>
      <c r="I51" s="14"/>
      <c r="J51" s="14">
        <v>2.62</v>
      </c>
      <c r="K51" s="15">
        <v>3017</v>
      </c>
      <c r="L51" s="4" t="s">
        <v>300</v>
      </c>
      <c r="X51" s="1" t="s">
        <v>67</v>
      </c>
      <c r="Y51" s="46">
        <v>45620</v>
      </c>
      <c r="Z51" s="1">
        <v>140.21</v>
      </c>
      <c r="AA51" s="1">
        <v>142</v>
      </c>
      <c r="AB51" s="1">
        <v>171</v>
      </c>
    </row>
    <row r="52" spans="2:28" hidden="1" x14ac:dyDescent="0.25">
      <c r="B52" s="13" t="s">
        <v>103</v>
      </c>
      <c r="C52" s="76"/>
      <c r="D52" s="14" t="s">
        <v>11</v>
      </c>
      <c r="E52" s="14" t="s">
        <v>24</v>
      </c>
      <c r="F52" s="14" t="s">
        <v>19</v>
      </c>
      <c r="G52" s="14"/>
      <c r="H52" s="14"/>
      <c r="I52" s="14"/>
      <c r="J52" s="14">
        <v>1.4</v>
      </c>
      <c r="K52" s="15">
        <v>622</v>
      </c>
      <c r="L52" s="4"/>
      <c r="X52" s="1" t="s">
        <v>67</v>
      </c>
      <c r="Y52" s="46">
        <v>45621</v>
      </c>
      <c r="Z52" s="1">
        <v>138</v>
      </c>
      <c r="AA52" s="1">
        <v>142</v>
      </c>
      <c r="AB52" s="1">
        <v>171</v>
      </c>
    </row>
    <row r="53" spans="2:28" hidden="1" x14ac:dyDescent="0.25">
      <c r="B53" s="13" t="s">
        <v>104</v>
      </c>
      <c r="C53" s="76">
        <v>69</v>
      </c>
      <c r="D53" s="14" t="s">
        <v>14</v>
      </c>
      <c r="E53" s="14" t="s">
        <v>105</v>
      </c>
      <c r="F53" s="14" t="s">
        <v>19</v>
      </c>
      <c r="G53" s="14">
        <v>32</v>
      </c>
      <c r="H53" s="14">
        <v>1500</v>
      </c>
      <c r="I53" s="14"/>
      <c r="J53" s="14">
        <v>6.48</v>
      </c>
      <c r="K53" s="15">
        <v>2706</v>
      </c>
      <c r="L53" s="4" t="s">
        <v>313</v>
      </c>
      <c r="X53" s="1" t="s">
        <v>67</v>
      </c>
      <c r="Y53" s="46">
        <v>45622</v>
      </c>
      <c r="Z53" s="1">
        <v>149.72</v>
      </c>
      <c r="AA53" s="1">
        <v>143</v>
      </c>
      <c r="AB53" s="1">
        <v>171</v>
      </c>
    </row>
    <row r="54" spans="2:28" hidden="1" x14ac:dyDescent="0.25">
      <c r="B54" s="13" t="s">
        <v>106</v>
      </c>
      <c r="C54" s="76">
        <v>57</v>
      </c>
      <c r="D54" s="14" t="s">
        <v>14</v>
      </c>
      <c r="E54" s="14" t="s">
        <v>107</v>
      </c>
      <c r="F54" s="14" t="s">
        <v>19</v>
      </c>
      <c r="G54" s="14">
        <v>28</v>
      </c>
      <c r="H54" s="14">
        <v>900</v>
      </c>
      <c r="I54" s="14"/>
      <c r="J54" s="14">
        <v>2.09</v>
      </c>
      <c r="K54" s="15">
        <v>1726</v>
      </c>
      <c r="L54" s="4" t="s">
        <v>314</v>
      </c>
      <c r="X54" s="1" t="s">
        <v>67</v>
      </c>
      <c r="Y54" s="46">
        <v>45623</v>
      </c>
      <c r="Z54" s="1">
        <v>136.97</v>
      </c>
      <c r="AA54" s="1">
        <v>143</v>
      </c>
      <c r="AB54" s="1">
        <v>171</v>
      </c>
    </row>
    <row r="55" spans="2:28" x14ac:dyDescent="0.25">
      <c r="B55" s="13" t="s">
        <v>108</v>
      </c>
      <c r="C55" s="76"/>
      <c r="D55" s="14" t="s">
        <v>13</v>
      </c>
      <c r="E55" s="14"/>
      <c r="F55" s="14" t="s">
        <v>36</v>
      </c>
      <c r="G55" s="14"/>
      <c r="H55" s="14"/>
      <c r="I55" s="14"/>
      <c r="J55" s="14" t="s">
        <v>32</v>
      </c>
      <c r="K55" s="15" t="s">
        <v>32</v>
      </c>
      <c r="L55" s="4"/>
      <c r="X55" s="1" t="s">
        <v>67</v>
      </c>
      <c r="Y55" s="46">
        <v>45624</v>
      </c>
      <c r="Z55" s="1">
        <v>142.41999999999999</v>
      </c>
      <c r="AA55" s="1">
        <v>144</v>
      </c>
      <c r="AB55" s="1">
        <v>171</v>
      </c>
    </row>
    <row r="56" spans="2:28" hidden="1" x14ac:dyDescent="0.25">
      <c r="B56" s="13" t="s">
        <v>109</v>
      </c>
      <c r="C56" s="76"/>
      <c r="D56" s="14" t="s">
        <v>14</v>
      </c>
      <c r="E56" s="14"/>
      <c r="F56" s="14" t="s">
        <v>36</v>
      </c>
      <c r="G56" s="14"/>
      <c r="H56" s="14"/>
      <c r="I56" s="14"/>
      <c r="J56" s="14" t="s">
        <v>32</v>
      </c>
      <c r="K56" s="15" t="s">
        <v>32</v>
      </c>
      <c r="L56" s="4"/>
      <c r="X56" s="1" t="s">
        <v>67</v>
      </c>
      <c r="Y56" s="46">
        <v>45625</v>
      </c>
      <c r="Z56" s="1">
        <v>145.37</v>
      </c>
      <c r="AA56" s="1">
        <v>144</v>
      </c>
      <c r="AB56" s="1">
        <v>171</v>
      </c>
    </row>
    <row r="57" spans="2:28" hidden="1" x14ac:dyDescent="0.25">
      <c r="B57" s="13" t="s">
        <v>110</v>
      </c>
      <c r="C57" s="76"/>
      <c r="D57" s="14" t="s">
        <v>11</v>
      </c>
      <c r="E57" s="14" t="s">
        <v>56</v>
      </c>
      <c r="F57" s="14" t="s">
        <v>19</v>
      </c>
      <c r="G57" s="14"/>
      <c r="H57" s="14"/>
      <c r="I57" s="14"/>
      <c r="J57" s="14">
        <v>1.2</v>
      </c>
      <c r="K57" s="15">
        <v>480</v>
      </c>
      <c r="L57" s="4"/>
      <c r="X57" s="1" t="s">
        <v>67</v>
      </c>
      <c r="Y57" s="46">
        <v>45626</v>
      </c>
      <c r="Z57" s="1">
        <v>145.71</v>
      </c>
      <c r="AA57" s="1">
        <v>144</v>
      </c>
      <c r="AB57" s="1">
        <v>171</v>
      </c>
    </row>
    <row r="58" spans="2:28" hidden="1" x14ac:dyDescent="0.25">
      <c r="B58" s="13" t="s">
        <v>111</v>
      </c>
      <c r="C58" s="76"/>
      <c r="D58" s="14" t="s">
        <v>11</v>
      </c>
      <c r="E58" s="14" t="s">
        <v>24</v>
      </c>
      <c r="F58" s="14" t="s">
        <v>19</v>
      </c>
      <c r="G58" s="14">
        <v>15</v>
      </c>
      <c r="H58" s="14">
        <v>230</v>
      </c>
      <c r="I58" s="14">
        <v>160</v>
      </c>
      <c r="J58" s="14">
        <v>0.99</v>
      </c>
      <c r="K58" s="15">
        <v>222</v>
      </c>
      <c r="L58" s="4"/>
      <c r="Y58" s="46"/>
    </row>
    <row r="59" spans="2:28" hidden="1" x14ac:dyDescent="0.25">
      <c r="B59" s="13" t="s">
        <v>112</v>
      </c>
      <c r="C59" s="76"/>
      <c r="D59" s="14" t="s">
        <v>11</v>
      </c>
      <c r="E59" s="14" t="s">
        <v>24</v>
      </c>
      <c r="F59" s="14" t="s">
        <v>322</v>
      </c>
      <c r="G59" s="14"/>
      <c r="H59" s="14"/>
      <c r="I59" s="14"/>
      <c r="J59" s="14">
        <v>2.16</v>
      </c>
      <c r="K59" s="15" t="s">
        <v>32</v>
      </c>
      <c r="L59" s="73"/>
      <c r="Z59" s="45" t="s">
        <v>113</v>
      </c>
      <c r="AA59" s="45" t="s">
        <v>64</v>
      </c>
      <c r="AB59" s="45" t="s">
        <v>65</v>
      </c>
    </row>
    <row r="60" spans="2:28" hidden="1" x14ac:dyDescent="0.25">
      <c r="B60" s="13" t="s">
        <v>114</v>
      </c>
      <c r="C60" s="76"/>
      <c r="D60" s="14" t="s">
        <v>11</v>
      </c>
      <c r="E60" s="14" t="s">
        <v>24</v>
      </c>
      <c r="F60" s="14" t="s">
        <v>19</v>
      </c>
      <c r="G60" s="14"/>
      <c r="H60" s="14"/>
      <c r="I60" s="14"/>
      <c r="J60" s="14">
        <v>1.64</v>
      </c>
      <c r="K60" s="15">
        <v>655</v>
      </c>
      <c r="L60" s="4"/>
      <c r="Y60" s="2" t="s">
        <v>115</v>
      </c>
      <c r="Z60" s="61">
        <f>AVERAGE(Z28:Z58)</f>
        <v>140.99499999999998</v>
      </c>
      <c r="AA60" s="61">
        <f>AVERAGE(AA28:AA58)</f>
        <v>140.19999999999999</v>
      </c>
      <c r="AB60" s="61">
        <f>AVERAGE(AB28:AB58)</f>
        <v>171</v>
      </c>
    </row>
    <row r="61" spans="2:28" hidden="1" x14ac:dyDescent="0.25">
      <c r="B61" s="13" t="s">
        <v>116</v>
      </c>
      <c r="C61" s="76">
        <v>25</v>
      </c>
      <c r="D61" s="14" t="s">
        <v>11</v>
      </c>
      <c r="E61" s="14" t="s">
        <v>24</v>
      </c>
      <c r="F61" s="14" t="s">
        <v>19</v>
      </c>
      <c r="G61" s="14">
        <v>22</v>
      </c>
      <c r="H61" s="14">
        <v>190</v>
      </c>
      <c r="I61" s="14">
        <v>145</v>
      </c>
      <c r="J61" s="14">
        <v>0.81</v>
      </c>
      <c r="K61" s="15">
        <v>565</v>
      </c>
      <c r="L61" s="4" t="s">
        <v>359</v>
      </c>
    </row>
    <row r="62" spans="2:28" hidden="1" x14ac:dyDescent="0.25">
      <c r="B62" s="13" t="s">
        <v>117</v>
      </c>
      <c r="C62" s="76">
        <v>18</v>
      </c>
      <c r="D62" s="14" t="s">
        <v>13</v>
      </c>
      <c r="E62" s="14" t="s">
        <v>43</v>
      </c>
      <c r="F62" s="14" t="s">
        <v>19</v>
      </c>
      <c r="G62" s="14">
        <v>32</v>
      </c>
      <c r="H62" s="14">
        <v>700</v>
      </c>
      <c r="I62" s="14"/>
      <c r="J62" s="14">
        <v>2.48</v>
      </c>
      <c r="K62" s="15">
        <v>1384</v>
      </c>
      <c r="L62" s="4" t="s">
        <v>288</v>
      </c>
    </row>
    <row r="63" spans="2:28" hidden="1" x14ac:dyDescent="0.25">
      <c r="B63" s="13" t="s">
        <v>118</v>
      </c>
      <c r="C63" s="76"/>
      <c r="D63" s="14" t="s">
        <v>11</v>
      </c>
      <c r="E63" s="14" t="s">
        <v>24</v>
      </c>
      <c r="F63" s="14" t="s">
        <v>19</v>
      </c>
      <c r="G63" s="14"/>
      <c r="H63" s="14"/>
      <c r="I63" s="14"/>
      <c r="J63" s="14">
        <v>2.08</v>
      </c>
      <c r="K63" s="15">
        <v>1058</v>
      </c>
      <c r="L63" s="4"/>
    </row>
    <row r="64" spans="2:28" hidden="1" x14ac:dyDescent="0.25">
      <c r="B64" s="13" t="s">
        <v>119</v>
      </c>
      <c r="C64" s="76">
        <v>78</v>
      </c>
      <c r="D64" s="14" t="s">
        <v>14</v>
      </c>
      <c r="E64" s="14" t="s">
        <v>107</v>
      </c>
      <c r="F64" s="14" t="s">
        <v>322</v>
      </c>
      <c r="G64" s="14">
        <v>20</v>
      </c>
      <c r="H64" s="14">
        <v>280</v>
      </c>
      <c r="I64" s="14"/>
      <c r="J64" s="14">
        <v>1.88</v>
      </c>
      <c r="K64" s="15">
        <v>188</v>
      </c>
      <c r="L64" s="4" t="s">
        <v>315</v>
      </c>
    </row>
    <row r="65" spans="2:15" hidden="1" x14ac:dyDescent="0.25">
      <c r="B65" s="13" t="s">
        <v>120</v>
      </c>
      <c r="C65" s="76"/>
      <c r="D65" s="14" t="s">
        <v>11</v>
      </c>
      <c r="E65" s="14" t="s">
        <v>56</v>
      </c>
      <c r="F65" s="14" t="s">
        <v>322</v>
      </c>
      <c r="G65" s="14"/>
      <c r="H65" s="14"/>
      <c r="I65" s="14"/>
      <c r="J65" s="14">
        <v>1.43</v>
      </c>
      <c r="K65" s="15" t="s">
        <v>32</v>
      </c>
      <c r="L65" s="4"/>
    </row>
    <row r="66" spans="2:15" hidden="1" x14ac:dyDescent="0.25">
      <c r="B66" s="13" t="s">
        <v>121</v>
      </c>
      <c r="C66" s="76">
        <v>56</v>
      </c>
      <c r="D66" s="14" t="s">
        <v>11</v>
      </c>
      <c r="E66" s="14" t="s">
        <v>24</v>
      </c>
      <c r="F66" s="14" t="s">
        <v>19</v>
      </c>
      <c r="G66" s="14">
        <v>23</v>
      </c>
      <c r="H66" s="14">
        <v>220</v>
      </c>
      <c r="I66" s="14">
        <v>180</v>
      </c>
      <c r="J66" s="14">
        <v>1.05</v>
      </c>
      <c r="K66" s="15">
        <v>689</v>
      </c>
      <c r="L66" s="4" t="s">
        <v>358</v>
      </c>
    </row>
    <row r="67" spans="2:15" hidden="1" x14ac:dyDescent="0.25">
      <c r="B67" s="13" t="s">
        <v>122</v>
      </c>
      <c r="C67" s="76"/>
      <c r="D67" s="14" t="s">
        <v>11</v>
      </c>
      <c r="E67" s="14" t="s">
        <v>24</v>
      </c>
      <c r="F67" s="14" t="s">
        <v>19</v>
      </c>
      <c r="G67" s="14"/>
      <c r="H67" s="14"/>
      <c r="I67" s="14"/>
      <c r="J67" s="14">
        <v>1.17</v>
      </c>
      <c r="K67" s="15">
        <v>703</v>
      </c>
      <c r="L67" s="4"/>
    </row>
    <row r="68" spans="2:15" hidden="1" x14ac:dyDescent="0.25">
      <c r="B68" s="13" t="s">
        <v>123</v>
      </c>
      <c r="C68" s="76">
        <v>13</v>
      </c>
      <c r="D68" s="14" t="s">
        <v>12</v>
      </c>
      <c r="E68" s="14" t="s">
        <v>94</v>
      </c>
      <c r="F68" s="14" t="s">
        <v>322</v>
      </c>
      <c r="G68" s="14">
        <v>28</v>
      </c>
      <c r="H68" s="14">
        <v>0</v>
      </c>
      <c r="I68" s="14"/>
      <c r="J68" s="14">
        <v>0.54</v>
      </c>
      <c r="K68" s="15" t="s">
        <v>32</v>
      </c>
      <c r="L68" s="4" t="s">
        <v>288</v>
      </c>
    </row>
    <row r="69" spans="2:15" hidden="1" x14ac:dyDescent="0.25">
      <c r="B69" s="13" t="s">
        <v>124</v>
      </c>
      <c r="C69" s="76">
        <v>69</v>
      </c>
      <c r="D69" s="14" t="s">
        <v>11</v>
      </c>
      <c r="E69" s="14" t="s">
        <v>56</v>
      </c>
      <c r="F69" s="14" t="s">
        <v>19</v>
      </c>
      <c r="G69" s="14">
        <v>15</v>
      </c>
      <c r="H69" s="14">
        <v>150</v>
      </c>
      <c r="I69" s="14">
        <v>130</v>
      </c>
      <c r="J69" s="14">
        <v>0.49</v>
      </c>
      <c r="K69" s="15" t="s">
        <v>32</v>
      </c>
      <c r="L69" s="4" t="s">
        <v>357</v>
      </c>
    </row>
    <row r="70" spans="2:15" hidden="1" x14ac:dyDescent="0.25">
      <c r="B70" s="13" t="s">
        <v>125</v>
      </c>
      <c r="C70" s="76"/>
      <c r="D70" s="14" t="s">
        <v>27</v>
      </c>
      <c r="E70" s="14"/>
      <c r="F70" s="14" t="s">
        <v>25</v>
      </c>
      <c r="G70" s="14"/>
      <c r="H70" s="14"/>
      <c r="I70" s="14"/>
      <c r="J70" s="14" t="s">
        <v>32</v>
      </c>
      <c r="K70" s="15" t="s">
        <v>32</v>
      </c>
      <c r="L70" s="4"/>
    </row>
    <row r="71" spans="2:15" hidden="1" x14ac:dyDescent="0.25">
      <c r="B71" s="13" t="s">
        <v>126</v>
      </c>
      <c r="C71" s="76"/>
      <c r="D71" s="14" t="s">
        <v>11</v>
      </c>
      <c r="E71" s="14" t="s">
        <v>24</v>
      </c>
      <c r="F71" s="14" t="s">
        <v>19</v>
      </c>
      <c r="G71" s="14"/>
      <c r="H71" s="14"/>
      <c r="I71" s="14"/>
      <c r="J71" s="14">
        <v>1.59</v>
      </c>
      <c r="K71" s="15">
        <v>1020</v>
      </c>
      <c r="L71" s="4"/>
      <c r="N71" s="64"/>
      <c r="O71" s="64"/>
    </row>
    <row r="72" spans="2:15" hidden="1" x14ac:dyDescent="0.25">
      <c r="B72" s="13" t="s">
        <v>127</v>
      </c>
      <c r="C72" s="76"/>
      <c r="D72" s="14" t="s">
        <v>11</v>
      </c>
      <c r="E72" s="14" t="s">
        <v>128</v>
      </c>
      <c r="F72" s="14" t="s">
        <v>19</v>
      </c>
      <c r="G72" s="14"/>
      <c r="H72" s="14"/>
      <c r="I72" s="14"/>
      <c r="J72" s="14">
        <v>1.05</v>
      </c>
      <c r="K72" s="15">
        <v>262</v>
      </c>
      <c r="L72" s="4"/>
      <c r="N72" s="65"/>
      <c r="O72" s="65"/>
    </row>
    <row r="73" spans="2:15" hidden="1" x14ac:dyDescent="0.25">
      <c r="B73" s="13" t="s">
        <v>129</v>
      </c>
      <c r="C73" s="76"/>
      <c r="D73" s="14" t="s">
        <v>11</v>
      </c>
      <c r="E73" s="14" t="s">
        <v>24</v>
      </c>
      <c r="F73" s="14" t="s">
        <v>19</v>
      </c>
      <c r="G73" s="14"/>
      <c r="H73" s="14"/>
      <c r="I73" s="14"/>
      <c r="J73" s="14">
        <v>1.02</v>
      </c>
      <c r="K73" s="15">
        <v>258</v>
      </c>
      <c r="L73" s="4"/>
      <c r="N73" s="65"/>
      <c r="O73" s="65"/>
    </row>
    <row r="74" spans="2:15" hidden="1" x14ac:dyDescent="0.25">
      <c r="B74" s="13" t="s">
        <v>130</v>
      </c>
      <c r="C74" s="76">
        <v>75</v>
      </c>
      <c r="D74" s="14" t="s">
        <v>14</v>
      </c>
      <c r="E74" s="14" t="s">
        <v>131</v>
      </c>
      <c r="F74" s="14" t="s">
        <v>19</v>
      </c>
      <c r="G74" s="14">
        <v>30</v>
      </c>
      <c r="H74" s="14">
        <v>1000</v>
      </c>
      <c r="I74" s="14"/>
      <c r="J74" s="14">
        <v>6.3</v>
      </c>
      <c r="K74" s="15">
        <v>1865</v>
      </c>
      <c r="L74" s="4" t="s">
        <v>316</v>
      </c>
      <c r="N74" s="65"/>
      <c r="O74" s="65"/>
    </row>
    <row r="75" spans="2:15" hidden="1" x14ac:dyDescent="0.25">
      <c r="B75" s="13" t="s">
        <v>132</v>
      </c>
      <c r="C75" s="76">
        <v>17</v>
      </c>
      <c r="D75" s="14" t="s">
        <v>13</v>
      </c>
      <c r="E75" s="14" t="s">
        <v>43</v>
      </c>
      <c r="F75" s="14" t="s">
        <v>19</v>
      </c>
      <c r="G75" s="14">
        <v>28</v>
      </c>
      <c r="H75" s="14">
        <v>550</v>
      </c>
      <c r="I75" s="14"/>
      <c r="J75" s="14">
        <v>3.26</v>
      </c>
      <c r="K75" s="15">
        <v>943</v>
      </c>
      <c r="L75" s="4" t="s">
        <v>299</v>
      </c>
      <c r="N75" s="65"/>
      <c r="O75" s="65"/>
    </row>
    <row r="76" spans="2:15" hidden="1" x14ac:dyDescent="0.25">
      <c r="B76" s="13" t="s">
        <v>133</v>
      </c>
      <c r="C76" s="76"/>
      <c r="D76" s="14" t="s">
        <v>11</v>
      </c>
      <c r="E76" s="14" t="s">
        <v>24</v>
      </c>
      <c r="F76" s="14" t="s">
        <v>19</v>
      </c>
      <c r="G76" s="14"/>
      <c r="H76" s="14"/>
      <c r="I76" s="14"/>
      <c r="J76" s="14">
        <v>0.63</v>
      </c>
      <c r="K76" s="15">
        <v>297</v>
      </c>
      <c r="L76" s="4"/>
      <c r="N76" s="65"/>
      <c r="O76" s="65"/>
    </row>
    <row r="77" spans="2:15" hidden="1" x14ac:dyDescent="0.25">
      <c r="B77" s="13" t="s">
        <v>134</v>
      </c>
      <c r="C77" s="76"/>
      <c r="D77" s="14" t="s">
        <v>11</v>
      </c>
      <c r="E77" s="14" t="s">
        <v>24</v>
      </c>
      <c r="F77" s="14" t="s">
        <v>322</v>
      </c>
      <c r="G77" s="14"/>
      <c r="H77" s="14"/>
      <c r="I77" s="14"/>
      <c r="J77" s="14">
        <v>0.94</v>
      </c>
      <c r="K77" s="15" t="s">
        <v>32</v>
      </c>
      <c r="L77" s="4"/>
      <c r="N77" s="65"/>
      <c r="O77" s="65"/>
    </row>
    <row r="78" spans="2:15" hidden="1" x14ac:dyDescent="0.25">
      <c r="B78" s="13" t="s">
        <v>135</v>
      </c>
      <c r="C78" s="76">
        <v>83</v>
      </c>
      <c r="D78" s="14" t="s">
        <v>11</v>
      </c>
      <c r="E78" s="14" t="s">
        <v>56</v>
      </c>
      <c r="F78" s="14" t="s">
        <v>19</v>
      </c>
      <c r="G78" s="14">
        <v>15</v>
      </c>
      <c r="H78" s="14">
        <v>220</v>
      </c>
      <c r="I78" s="14">
        <v>180</v>
      </c>
      <c r="J78" s="14">
        <v>0.92</v>
      </c>
      <c r="K78" s="15">
        <v>282</v>
      </c>
      <c r="L78" s="4" t="s">
        <v>356</v>
      </c>
      <c r="N78" s="65"/>
      <c r="O78" s="65"/>
    </row>
    <row r="79" spans="2:15" x14ac:dyDescent="0.25">
      <c r="B79" s="13" t="s">
        <v>136</v>
      </c>
      <c r="C79" s="76"/>
      <c r="D79" s="14" t="s">
        <v>13</v>
      </c>
      <c r="E79" s="14"/>
      <c r="F79" s="14" t="s">
        <v>36</v>
      </c>
      <c r="G79" s="14"/>
      <c r="H79" s="14"/>
      <c r="I79" s="14"/>
      <c r="J79" s="14" t="s">
        <v>32</v>
      </c>
      <c r="K79" s="15" t="s">
        <v>32</v>
      </c>
      <c r="L79" s="4"/>
      <c r="N79" s="65"/>
      <c r="O79" s="65"/>
    </row>
    <row r="80" spans="2:15" hidden="1" x14ac:dyDescent="0.25">
      <c r="B80" s="13" t="s">
        <v>137</v>
      </c>
      <c r="C80" s="76"/>
      <c r="D80" s="14" t="s">
        <v>11</v>
      </c>
      <c r="E80" s="14" t="s">
        <v>24</v>
      </c>
      <c r="F80" s="14" t="s">
        <v>19</v>
      </c>
      <c r="G80" s="14"/>
      <c r="H80" s="14"/>
      <c r="I80" s="14"/>
      <c r="J80" s="14">
        <v>0.94</v>
      </c>
      <c r="K80" s="15">
        <v>315</v>
      </c>
      <c r="L80" s="4"/>
      <c r="N80" s="65"/>
      <c r="O80" s="65"/>
    </row>
    <row r="81" spans="2:15" hidden="1" x14ac:dyDescent="0.25">
      <c r="B81" s="13" t="s">
        <v>138</v>
      </c>
      <c r="C81" s="76"/>
      <c r="D81" s="14" t="s">
        <v>11</v>
      </c>
      <c r="E81" s="14" t="s">
        <v>24</v>
      </c>
      <c r="F81" s="14" t="s">
        <v>322</v>
      </c>
      <c r="G81" s="14"/>
      <c r="H81" s="14"/>
      <c r="I81" s="14"/>
      <c r="J81" s="14">
        <v>0.82</v>
      </c>
      <c r="K81" s="15" t="s">
        <v>32</v>
      </c>
      <c r="L81" s="4"/>
      <c r="N81" s="65"/>
      <c r="O81" s="65"/>
    </row>
    <row r="82" spans="2:15" hidden="1" x14ac:dyDescent="0.25">
      <c r="B82" s="13" t="s">
        <v>139</v>
      </c>
      <c r="C82" s="76"/>
      <c r="D82" s="14" t="s">
        <v>11</v>
      </c>
      <c r="E82" s="14" t="s">
        <v>24</v>
      </c>
      <c r="F82" s="14" t="s">
        <v>322</v>
      </c>
      <c r="G82" s="14"/>
      <c r="H82" s="14"/>
      <c r="I82" s="14"/>
      <c r="J82" s="14">
        <v>1.28</v>
      </c>
      <c r="K82" s="15" t="s">
        <v>32</v>
      </c>
      <c r="L82" s="4"/>
      <c r="N82" s="65"/>
      <c r="O82" s="65"/>
    </row>
    <row r="83" spans="2:15" hidden="1" x14ac:dyDescent="0.25">
      <c r="B83" s="13" t="s">
        <v>140</v>
      </c>
      <c r="C83" s="76"/>
      <c r="D83" s="14" t="s">
        <v>11</v>
      </c>
      <c r="E83" s="14" t="s">
        <v>24</v>
      </c>
      <c r="F83" s="14" t="s">
        <v>19</v>
      </c>
      <c r="G83" s="14"/>
      <c r="H83" s="14"/>
      <c r="I83" s="14"/>
      <c r="J83" s="14">
        <v>2.2799999999999998</v>
      </c>
      <c r="K83" s="15">
        <v>1032</v>
      </c>
      <c r="L83" s="4"/>
      <c r="N83" s="65"/>
      <c r="O83" s="65"/>
    </row>
    <row r="84" spans="2:15" hidden="1" x14ac:dyDescent="0.25">
      <c r="B84" s="13" t="s">
        <v>141</v>
      </c>
      <c r="C84" s="76"/>
      <c r="D84" s="14" t="s">
        <v>11</v>
      </c>
      <c r="E84" s="14" t="s">
        <v>128</v>
      </c>
      <c r="F84" s="14" t="s">
        <v>19</v>
      </c>
      <c r="G84" s="14"/>
      <c r="H84" s="14"/>
      <c r="I84" s="14"/>
      <c r="J84" s="14">
        <v>1.06</v>
      </c>
      <c r="K84" s="15">
        <v>256</v>
      </c>
      <c r="L84" s="4"/>
      <c r="N84" s="65"/>
      <c r="O84" s="65"/>
    </row>
    <row r="85" spans="2:15" hidden="1" x14ac:dyDescent="0.25">
      <c r="B85" s="13" t="s">
        <v>142</v>
      </c>
      <c r="C85" s="76"/>
      <c r="D85" s="14" t="s">
        <v>11</v>
      </c>
      <c r="E85" s="14" t="s">
        <v>24</v>
      </c>
      <c r="F85" s="14" t="s">
        <v>322</v>
      </c>
      <c r="G85" s="14"/>
      <c r="H85" s="14"/>
      <c r="I85" s="14"/>
      <c r="J85" s="14">
        <v>0.19</v>
      </c>
      <c r="K85" s="15" t="s">
        <v>32</v>
      </c>
      <c r="L85" s="4"/>
      <c r="N85" s="65"/>
      <c r="O85" s="65"/>
    </row>
    <row r="86" spans="2:15" hidden="1" x14ac:dyDescent="0.25">
      <c r="B86" s="13" t="s">
        <v>143</v>
      </c>
      <c r="C86" s="76"/>
      <c r="D86" s="14" t="s">
        <v>11</v>
      </c>
      <c r="E86" s="14" t="s">
        <v>56</v>
      </c>
      <c r="F86" s="14" t="s">
        <v>19</v>
      </c>
      <c r="G86" s="14"/>
      <c r="H86" s="14"/>
      <c r="I86" s="14"/>
      <c r="J86" s="14">
        <v>1.93</v>
      </c>
      <c r="K86" s="15">
        <v>846</v>
      </c>
      <c r="L86" s="4"/>
      <c r="N86" s="65"/>
      <c r="O86" s="65"/>
    </row>
    <row r="87" spans="2:15" hidden="1" x14ac:dyDescent="0.25">
      <c r="B87" s="13" t="s">
        <v>144</v>
      </c>
      <c r="C87" s="76"/>
      <c r="D87" s="14" t="s">
        <v>11</v>
      </c>
      <c r="E87" s="14" t="s">
        <v>128</v>
      </c>
      <c r="F87" s="14" t="s">
        <v>19</v>
      </c>
      <c r="G87" s="14"/>
      <c r="H87" s="14"/>
      <c r="I87" s="14"/>
      <c r="J87" s="14">
        <v>2.68</v>
      </c>
      <c r="K87" s="15">
        <v>905</v>
      </c>
      <c r="L87" s="4"/>
      <c r="N87" s="65"/>
      <c r="O87" s="65"/>
    </row>
    <row r="88" spans="2:15" hidden="1" x14ac:dyDescent="0.25">
      <c r="B88" s="13" t="s">
        <v>145</v>
      </c>
      <c r="C88" s="76">
        <v>47</v>
      </c>
      <c r="D88" s="14" t="s">
        <v>11</v>
      </c>
      <c r="E88" s="14" t="s">
        <v>24</v>
      </c>
      <c r="F88" s="14" t="s">
        <v>19</v>
      </c>
      <c r="G88" s="14">
        <v>15</v>
      </c>
      <c r="H88" s="14">
        <v>220</v>
      </c>
      <c r="I88" s="14">
        <v>180</v>
      </c>
      <c r="J88" s="14">
        <v>0.97</v>
      </c>
      <c r="K88" s="15">
        <v>301</v>
      </c>
      <c r="L88" s="4" t="s">
        <v>355</v>
      </c>
      <c r="N88" s="65"/>
      <c r="O88" s="65"/>
    </row>
    <row r="89" spans="2:15" hidden="1" x14ac:dyDescent="0.25">
      <c r="B89" s="13" t="s">
        <v>146</v>
      </c>
      <c r="C89" s="76"/>
      <c r="D89" s="14" t="s">
        <v>14</v>
      </c>
      <c r="E89" s="14"/>
      <c r="F89" s="14" t="s">
        <v>25</v>
      </c>
      <c r="G89" s="14"/>
      <c r="H89" s="14"/>
      <c r="I89" s="14"/>
      <c r="J89" s="14" t="s">
        <v>32</v>
      </c>
      <c r="K89" s="15" t="s">
        <v>32</v>
      </c>
      <c r="L89" s="4"/>
      <c r="N89" s="65"/>
      <c r="O89" s="65"/>
    </row>
    <row r="90" spans="2:15" hidden="1" x14ac:dyDescent="0.25">
      <c r="B90" s="13" t="s">
        <v>147</v>
      </c>
      <c r="C90" s="76">
        <v>1</v>
      </c>
      <c r="D90" s="14" t="s">
        <v>13</v>
      </c>
      <c r="E90" s="14" t="s">
        <v>43</v>
      </c>
      <c r="F90" s="14" t="s">
        <v>19</v>
      </c>
      <c r="G90" s="14">
        <v>36</v>
      </c>
      <c r="H90" s="14">
        <v>700</v>
      </c>
      <c r="I90" s="14"/>
      <c r="J90" s="14">
        <v>2.63</v>
      </c>
      <c r="K90" s="15">
        <v>1780</v>
      </c>
      <c r="L90" s="4" t="s">
        <v>289</v>
      </c>
      <c r="N90" s="65"/>
      <c r="O90" s="65"/>
    </row>
    <row r="91" spans="2:15" hidden="1" x14ac:dyDescent="0.25">
      <c r="B91" s="13" t="s">
        <v>148</v>
      </c>
      <c r="C91" s="76"/>
      <c r="D91" s="14" t="s">
        <v>11</v>
      </c>
      <c r="E91" s="14" t="s">
        <v>128</v>
      </c>
      <c r="F91" s="14" t="s">
        <v>19</v>
      </c>
      <c r="G91" s="14"/>
      <c r="H91" s="14"/>
      <c r="I91" s="14"/>
      <c r="J91" s="14">
        <v>0.66</v>
      </c>
      <c r="K91" s="15">
        <v>249</v>
      </c>
      <c r="L91" s="4"/>
      <c r="N91" s="65"/>
      <c r="O91" s="65"/>
    </row>
    <row r="92" spans="2:15" hidden="1" x14ac:dyDescent="0.25">
      <c r="B92" s="13" t="s">
        <v>149</v>
      </c>
      <c r="C92" s="76"/>
      <c r="D92" s="14" t="s">
        <v>11</v>
      </c>
      <c r="E92" s="14" t="s">
        <v>56</v>
      </c>
      <c r="F92" s="14" t="s">
        <v>322</v>
      </c>
      <c r="G92" s="14"/>
      <c r="H92" s="14"/>
      <c r="I92" s="14"/>
      <c r="J92" s="14">
        <v>1.01</v>
      </c>
      <c r="K92" s="15" t="s">
        <v>32</v>
      </c>
      <c r="L92" s="4"/>
      <c r="N92" s="65"/>
      <c r="O92" s="65"/>
    </row>
    <row r="93" spans="2:15" hidden="1" x14ac:dyDescent="0.25">
      <c r="B93" s="13" t="s">
        <v>150</v>
      </c>
      <c r="C93" s="76"/>
      <c r="D93" s="14" t="s">
        <v>11</v>
      </c>
      <c r="E93" s="14" t="s">
        <v>24</v>
      </c>
      <c r="F93" s="14" t="s">
        <v>19</v>
      </c>
      <c r="G93" s="14"/>
      <c r="H93" s="14"/>
      <c r="I93" s="14"/>
      <c r="J93" s="14">
        <v>1.68</v>
      </c>
      <c r="K93" s="15">
        <v>535</v>
      </c>
      <c r="L93" s="4"/>
      <c r="N93" s="65"/>
      <c r="O93" s="65"/>
    </row>
    <row r="94" spans="2:15" hidden="1" x14ac:dyDescent="0.25">
      <c r="B94" s="13" t="s">
        <v>151</v>
      </c>
      <c r="C94" s="76"/>
      <c r="D94" s="14" t="s">
        <v>11</v>
      </c>
      <c r="E94" s="14" t="s">
        <v>128</v>
      </c>
      <c r="F94" s="14" t="s">
        <v>19</v>
      </c>
      <c r="G94" s="14"/>
      <c r="H94" s="14"/>
      <c r="I94" s="14"/>
      <c r="J94" s="14">
        <v>1.46</v>
      </c>
      <c r="K94" s="15">
        <v>516</v>
      </c>
      <c r="L94" s="4"/>
      <c r="N94" s="65"/>
      <c r="O94" s="65"/>
    </row>
    <row r="95" spans="2:15" hidden="1" x14ac:dyDescent="0.25">
      <c r="B95" s="13" t="s">
        <v>152</v>
      </c>
      <c r="C95" s="76">
        <v>83</v>
      </c>
      <c r="D95" s="14" t="s">
        <v>11</v>
      </c>
      <c r="E95" s="14" t="s">
        <v>56</v>
      </c>
      <c r="F95" s="14" t="s">
        <v>19</v>
      </c>
      <c r="G95" s="14">
        <v>24</v>
      </c>
      <c r="H95" s="14">
        <v>240</v>
      </c>
      <c r="I95" s="14">
        <v>190</v>
      </c>
      <c r="J95" s="14">
        <v>1.34</v>
      </c>
      <c r="K95" s="15">
        <v>702</v>
      </c>
      <c r="L95" s="4" t="s">
        <v>354</v>
      </c>
      <c r="N95" s="65"/>
      <c r="O95" s="65"/>
    </row>
    <row r="96" spans="2:15" hidden="1" x14ac:dyDescent="0.25">
      <c r="B96" s="13" t="s">
        <v>153</v>
      </c>
      <c r="C96" s="76">
        <v>19</v>
      </c>
      <c r="D96" s="14" t="s">
        <v>12</v>
      </c>
      <c r="E96" s="14" t="s">
        <v>94</v>
      </c>
      <c r="F96" s="14" t="s">
        <v>19</v>
      </c>
      <c r="G96" s="14">
        <v>32</v>
      </c>
      <c r="H96" s="14">
        <v>1020</v>
      </c>
      <c r="I96" s="14"/>
      <c r="J96" s="14">
        <v>5.19</v>
      </c>
      <c r="K96" s="15">
        <v>2388</v>
      </c>
      <c r="L96" s="4" t="s">
        <v>291</v>
      </c>
      <c r="N96" s="65"/>
      <c r="O96" s="65"/>
    </row>
    <row r="97" spans="2:15" hidden="1" x14ac:dyDescent="0.25">
      <c r="B97" s="85" t="s">
        <v>154</v>
      </c>
      <c r="C97" s="76">
        <v>93</v>
      </c>
      <c r="D97" s="14" t="s">
        <v>11</v>
      </c>
      <c r="E97" s="14" t="s">
        <v>24</v>
      </c>
      <c r="F97" s="14" t="s">
        <v>19</v>
      </c>
      <c r="G97" s="14">
        <v>15</v>
      </c>
      <c r="H97" s="14">
        <v>220</v>
      </c>
      <c r="I97" s="14">
        <v>180</v>
      </c>
      <c r="J97" s="14">
        <v>0.42</v>
      </c>
      <c r="K97" s="15">
        <v>279</v>
      </c>
      <c r="L97" s="4" t="s">
        <v>351</v>
      </c>
      <c r="N97" s="65"/>
      <c r="O97" s="65"/>
    </row>
    <row r="98" spans="2:15" hidden="1" x14ac:dyDescent="0.25">
      <c r="B98" s="13" t="s">
        <v>155</v>
      </c>
      <c r="C98" s="76"/>
      <c r="D98" s="14" t="s">
        <v>11</v>
      </c>
      <c r="E98" s="14" t="s">
        <v>128</v>
      </c>
      <c r="F98" s="14" t="s">
        <v>19</v>
      </c>
      <c r="G98" s="14"/>
      <c r="H98" s="14"/>
      <c r="I98" s="14"/>
      <c r="J98" s="14">
        <v>0.35</v>
      </c>
      <c r="K98" s="15">
        <v>212</v>
      </c>
      <c r="L98" s="4"/>
      <c r="N98" s="65"/>
      <c r="O98" s="65"/>
    </row>
    <row r="99" spans="2:15" hidden="1" x14ac:dyDescent="0.25">
      <c r="B99" s="13" t="s">
        <v>156</v>
      </c>
      <c r="C99" s="76"/>
      <c r="D99" s="14" t="s">
        <v>11</v>
      </c>
      <c r="E99" s="14" t="s">
        <v>24</v>
      </c>
      <c r="F99" s="14" t="s">
        <v>19</v>
      </c>
      <c r="G99" s="14"/>
      <c r="H99" s="14"/>
      <c r="I99" s="14"/>
      <c r="J99" s="14">
        <v>2.46</v>
      </c>
      <c r="K99" s="15">
        <v>993</v>
      </c>
      <c r="L99" s="4"/>
      <c r="N99" s="65"/>
      <c r="O99" s="65"/>
    </row>
    <row r="100" spans="2:15" hidden="1" x14ac:dyDescent="0.25">
      <c r="B100" s="13" t="s">
        <v>157</v>
      </c>
      <c r="C100" s="76"/>
      <c r="D100" s="14" t="s">
        <v>11</v>
      </c>
      <c r="E100" s="14" t="s">
        <v>128</v>
      </c>
      <c r="F100" s="14" t="s">
        <v>19</v>
      </c>
      <c r="G100" s="14"/>
      <c r="H100" s="14"/>
      <c r="I100" s="14"/>
      <c r="J100" s="14">
        <v>0.8</v>
      </c>
      <c r="K100" s="15">
        <v>497</v>
      </c>
      <c r="L100" s="4"/>
      <c r="N100" s="65"/>
      <c r="O100" s="65"/>
    </row>
    <row r="101" spans="2:15" hidden="1" x14ac:dyDescent="0.25">
      <c r="B101" s="13" t="s">
        <v>158</v>
      </c>
      <c r="C101" s="76"/>
      <c r="D101" s="14" t="s">
        <v>11</v>
      </c>
      <c r="E101" s="14" t="s">
        <v>128</v>
      </c>
      <c r="F101" s="14" t="s">
        <v>19</v>
      </c>
      <c r="G101" s="14"/>
      <c r="H101" s="14"/>
      <c r="I101" s="14"/>
      <c r="J101" s="14">
        <v>1.37</v>
      </c>
      <c r="K101" s="15">
        <v>278</v>
      </c>
      <c r="L101" s="4"/>
    </row>
    <row r="102" spans="2:15" hidden="1" x14ac:dyDescent="0.25">
      <c r="B102" s="13" t="s">
        <v>159</v>
      </c>
      <c r="C102" s="76"/>
      <c r="D102" s="14" t="s">
        <v>11</v>
      </c>
      <c r="E102" s="14" t="s">
        <v>56</v>
      </c>
      <c r="F102" s="14" t="s">
        <v>19</v>
      </c>
      <c r="G102" s="14"/>
      <c r="H102" s="14"/>
      <c r="I102" s="14"/>
      <c r="J102" s="14">
        <v>0.68</v>
      </c>
      <c r="K102" s="15">
        <v>1192</v>
      </c>
      <c r="L102" s="4"/>
    </row>
    <row r="103" spans="2:15" hidden="1" x14ac:dyDescent="0.25">
      <c r="B103" s="13" t="s">
        <v>160</v>
      </c>
      <c r="C103" s="76">
        <v>91</v>
      </c>
      <c r="D103" s="14" t="s">
        <v>11</v>
      </c>
      <c r="E103" s="14" t="s">
        <v>128</v>
      </c>
      <c r="F103" s="14" t="s">
        <v>19</v>
      </c>
      <c r="G103" s="14">
        <v>20</v>
      </c>
      <c r="H103" s="14">
        <v>170</v>
      </c>
      <c r="I103" s="14">
        <v>170</v>
      </c>
      <c r="J103" s="14">
        <v>1.02</v>
      </c>
      <c r="K103" s="15">
        <v>281</v>
      </c>
      <c r="L103" s="4" t="s">
        <v>353</v>
      </c>
    </row>
    <row r="104" spans="2:15" hidden="1" x14ac:dyDescent="0.25">
      <c r="B104" s="13" t="s">
        <v>161</v>
      </c>
      <c r="C104" s="76">
        <v>1</v>
      </c>
      <c r="D104" s="14" t="s">
        <v>11</v>
      </c>
      <c r="E104" s="14" t="s">
        <v>40</v>
      </c>
      <c r="F104" s="14" t="s">
        <v>19</v>
      </c>
      <c r="G104" s="14">
        <v>15</v>
      </c>
      <c r="H104" s="14">
        <v>220</v>
      </c>
      <c r="I104" s="14">
        <v>180</v>
      </c>
      <c r="J104" s="14">
        <v>0.25</v>
      </c>
      <c r="K104" s="15">
        <v>243</v>
      </c>
      <c r="L104" s="4" t="s">
        <v>289</v>
      </c>
    </row>
    <row r="105" spans="2:15" hidden="1" x14ac:dyDescent="0.25">
      <c r="B105" s="13" t="s">
        <v>162</v>
      </c>
      <c r="C105" s="76"/>
      <c r="D105" s="14" t="s">
        <v>11</v>
      </c>
      <c r="E105" s="14" t="s">
        <v>24</v>
      </c>
      <c r="F105" s="14" t="s">
        <v>19</v>
      </c>
      <c r="G105" s="14"/>
      <c r="H105" s="14"/>
      <c r="I105" s="14"/>
      <c r="J105" s="14">
        <v>1.56</v>
      </c>
      <c r="K105" s="15">
        <v>568</v>
      </c>
      <c r="L105" s="4"/>
    </row>
    <row r="106" spans="2:15" hidden="1" x14ac:dyDescent="0.25">
      <c r="B106" s="13" t="s">
        <v>163</v>
      </c>
      <c r="C106" s="76"/>
      <c r="D106" s="14" t="s">
        <v>11</v>
      </c>
      <c r="E106" s="14" t="s">
        <v>56</v>
      </c>
      <c r="F106" s="14" t="s">
        <v>19</v>
      </c>
      <c r="G106" s="14"/>
      <c r="H106" s="14"/>
      <c r="I106" s="14"/>
      <c r="J106" s="14">
        <v>2.2599999999999998</v>
      </c>
      <c r="K106" s="15">
        <v>968</v>
      </c>
      <c r="L106" s="4"/>
    </row>
    <row r="107" spans="2:15" hidden="1" x14ac:dyDescent="0.25">
      <c r="B107" s="13" t="s">
        <v>164</v>
      </c>
      <c r="C107" s="76">
        <v>12</v>
      </c>
      <c r="D107" s="14" t="s">
        <v>13</v>
      </c>
      <c r="E107" s="14" t="s">
        <v>43</v>
      </c>
      <c r="F107" s="14" t="s">
        <v>19</v>
      </c>
      <c r="G107" s="14">
        <v>32</v>
      </c>
      <c r="H107" s="14">
        <v>590</v>
      </c>
      <c r="I107" s="14"/>
      <c r="J107" s="14">
        <v>1.74</v>
      </c>
      <c r="K107" s="15">
        <v>1651</v>
      </c>
      <c r="L107" s="4" t="s">
        <v>289</v>
      </c>
    </row>
    <row r="108" spans="2:15" hidden="1" x14ac:dyDescent="0.25">
      <c r="B108" s="13" t="s">
        <v>165</v>
      </c>
      <c r="C108" s="76"/>
      <c r="D108" s="14" t="s">
        <v>11</v>
      </c>
      <c r="E108" s="14" t="s">
        <v>56</v>
      </c>
      <c r="F108" s="14" t="s">
        <v>19</v>
      </c>
      <c r="G108" s="14"/>
      <c r="H108" s="14"/>
      <c r="I108" s="14"/>
      <c r="J108" s="14">
        <v>1.03</v>
      </c>
      <c r="K108" s="15">
        <v>431</v>
      </c>
      <c r="L108" s="4"/>
    </row>
    <row r="109" spans="2:15" hidden="1" x14ac:dyDescent="0.25">
      <c r="B109" s="13" t="s">
        <v>166</v>
      </c>
      <c r="C109" s="76">
        <v>16</v>
      </c>
      <c r="D109" s="14" t="s">
        <v>11</v>
      </c>
      <c r="E109" s="14" t="s">
        <v>128</v>
      </c>
      <c r="F109" s="14" t="s">
        <v>19</v>
      </c>
      <c r="G109" s="14"/>
      <c r="H109" s="14"/>
      <c r="I109" s="14"/>
      <c r="J109" s="14">
        <v>0.89</v>
      </c>
      <c r="K109" s="15">
        <v>232</v>
      </c>
      <c r="L109" s="4"/>
    </row>
    <row r="110" spans="2:15" hidden="1" x14ac:dyDescent="0.25">
      <c r="B110" s="13" t="s">
        <v>167</v>
      </c>
      <c r="C110" s="76"/>
      <c r="D110" s="14" t="s">
        <v>11</v>
      </c>
      <c r="E110" s="14" t="s">
        <v>56</v>
      </c>
      <c r="F110" s="14" t="s">
        <v>322</v>
      </c>
      <c r="G110" s="14"/>
      <c r="H110" s="14"/>
      <c r="I110" s="14"/>
      <c r="J110" s="14">
        <v>0.89</v>
      </c>
      <c r="K110" s="15" t="s">
        <v>32</v>
      </c>
      <c r="L110" s="4"/>
    </row>
    <row r="111" spans="2:15" hidden="1" x14ac:dyDescent="0.25">
      <c r="B111" s="13" t="s">
        <v>168</v>
      </c>
      <c r="C111" s="76">
        <v>19</v>
      </c>
      <c r="D111" s="14" t="s">
        <v>11</v>
      </c>
      <c r="E111" s="14" t="s">
        <v>24</v>
      </c>
      <c r="F111" s="14" t="s">
        <v>19</v>
      </c>
      <c r="G111" s="14">
        <v>26</v>
      </c>
      <c r="H111" s="14">
        <v>150</v>
      </c>
      <c r="I111" s="14">
        <v>150</v>
      </c>
      <c r="J111" s="14">
        <v>1.69</v>
      </c>
      <c r="K111" s="15">
        <v>214</v>
      </c>
      <c r="L111" s="4" t="s">
        <v>352</v>
      </c>
    </row>
    <row r="112" spans="2:15" hidden="1" x14ac:dyDescent="0.25">
      <c r="B112" s="13" t="s">
        <v>169</v>
      </c>
      <c r="C112" s="76">
        <v>48</v>
      </c>
      <c r="D112" s="14" t="s">
        <v>11</v>
      </c>
      <c r="E112" s="14" t="s">
        <v>24</v>
      </c>
      <c r="F112" s="14" t="s">
        <v>19</v>
      </c>
      <c r="G112" s="14">
        <v>30</v>
      </c>
      <c r="H112" s="14">
        <v>220</v>
      </c>
      <c r="I112" s="14">
        <v>180</v>
      </c>
      <c r="J112" s="14">
        <v>0.84</v>
      </c>
      <c r="K112" s="15">
        <v>1069</v>
      </c>
      <c r="L112" s="4" t="s">
        <v>351</v>
      </c>
    </row>
    <row r="113" spans="2:12" hidden="1" x14ac:dyDescent="0.25">
      <c r="B113" s="13" t="s">
        <v>170</v>
      </c>
      <c r="C113" s="76">
        <v>89</v>
      </c>
      <c r="D113" s="14" t="s">
        <v>11</v>
      </c>
      <c r="E113" s="14" t="s">
        <v>128</v>
      </c>
      <c r="F113" s="14" t="s">
        <v>19</v>
      </c>
      <c r="G113" s="14">
        <v>15</v>
      </c>
      <c r="H113" s="14">
        <v>220</v>
      </c>
      <c r="I113" s="14">
        <v>180</v>
      </c>
      <c r="J113" s="14">
        <v>0.44</v>
      </c>
      <c r="K113" s="15">
        <v>241</v>
      </c>
      <c r="L113" s="4" t="s">
        <v>350</v>
      </c>
    </row>
    <row r="114" spans="2:12" hidden="1" x14ac:dyDescent="0.25">
      <c r="B114" s="13" t="s">
        <v>171</v>
      </c>
      <c r="C114" s="76">
        <v>58</v>
      </c>
      <c r="D114" s="14" t="s">
        <v>14</v>
      </c>
      <c r="E114" s="14" t="s">
        <v>107</v>
      </c>
      <c r="F114" s="14" t="s">
        <v>19</v>
      </c>
      <c r="G114" s="14">
        <v>30</v>
      </c>
      <c r="H114" s="14">
        <v>900</v>
      </c>
      <c r="I114" s="14"/>
      <c r="J114" s="14">
        <v>2.5299999999999998</v>
      </c>
      <c r="K114" s="15">
        <v>1971</v>
      </c>
      <c r="L114" s="4" t="s">
        <v>317</v>
      </c>
    </row>
    <row r="115" spans="2:12" hidden="1" x14ac:dyDescent="0.25">
      <c r="B115" s="13" t="s">
        <v>172</v>
      </c>
      <c r="C115" s="76"/>
      <c r="D115" s="14" t="s">
        <v>11</v>
      </c>
      <c r="E115" s="14" t="s">
        <v>56</v>
      </c>
      <c r="F115" s="14" t="s">
        <v>19</v>
      </c>
      <c r="G115" s="14"/>
      <c r="H115" s="14"/>
      <c r="I115" s="14"/>
      <c r="J115" s="14">
        <v>0.46</v>
      </c>
      <c r="K115" s="15">
        <v>813</v>
      </c>
      <c r="L115" s="4"/>
    </row>
    <row r="116" spans="2:12" hidden="1" x14ac:dyDescent="0.25">
      <c r="B116" s="13" t="s">
        <v>173</v>
      </c>
      <c r="C116" s="76"/>
      <c r="D116" s="14" t="s">
        <v>11</v>
      </c>
      <c r="E116" s="14" t="s">
        <v>24</v>
      </c>
      <c r="F116" s="14" t="s">
        <v>19</v>
      </c>
      <c r="G116" s="14"/>
      <c r="H116" s="14"/>
      <c r="I116" s="14"/>
      <c r="J116" s="14">
        <v>1.74</v>
      </c>
      <c r="K116" s="15">
        <v>370</v>
      </c>
      <c r="L116" s="4"/>
    </row>
    <row r="117" spans="2:12" hidden="1" x14ac:dyDescent="0.25">
      <c r="B117" s="13" t="s">
        <v>174</v>
      </c>
      <c r="C117" s="76"/>
      <c r="D117" s="14" t="s">
        <v>14</v>
      </c>
      <c r="E117" s="14"/>
      <c r="F117" s="14" t="s">
        <v>36</v>
      </c>
      <c r="G117" s="14"/>
      <c r="H117" s="14"/>
      <c r="I117" s="14"/>
      <c r="J117" s="14" t="s">
        <v>32</v>
      </c>
      <c r="K117" s="15" t="s">
        <v>32</v>
      </c>
      <c r="L117" s="4"/>
    </row>
    <row r="118" spans="2:12" hidden="1" x14ac:dyDescent="0.25">
      <c r="B118" s="13" t="s">
        <v>175</v>
      </c>
      <c r="C118" s="76"/>
      <c r="D118" s="14" t="s">
        <v>11</v>
      </c>
      <c r="E118" s="14" t="s">
        <v>24</v>
      </c>
      <c r="F118" s="14" t="s">
        <v>19</v>
      </c>
      <c r="G118" s="14"/>
      <c r="H118" s="14"/>
      <c r="I118" s="14"/>
      <c r="J118" s="14">
        <v>0.46</v>
      </c>
      <c r="K118" s="15">
        <v>356</v>
      </c>
      <c r="L118" s="4"/>
    </row>
    <row r="119" spans="2:12" hidden="1" x14ac:dyDescent="0.25">
      <c r="B119" s="13" t="s">
        <v>176</v>
      </c>
      <c r="C119" s="76">
        <v>45</v>
      </c>
      <c r="D119" s="14" t="s">
        <v>11</v>
      </c>
      <c r="E119" s="14" t="s">
        <v>56</v>
      </c>
      <c r="F119" s="14" t="s">
        <v>19</v>
      </c>
      <c r="G119" s="14">
        <v>15</v>
      </c>
      <c r="H119" s="14">
        <v>200</v>
      </c>
      <c r="I119" s="14">
        <v>180</v>
      </c>
      <c r="J119" s="14">
        <v>0.33</v>
      </c>
      <c r="K119" s="15">
        <v>272</v>
      </c>
      <c r="L119" s="4" t="s">
        <v>349</v>
      </c>
    </row>
    <row r="120" spans="2:12" hidden="1" x14ac:dyDescent="0.25">
      <c r="B120" s="13" t="s">
        <v>177</v>
      </c>
      <c r="C120" s="76"/>
      <c r="D120" s="14" t="s">
        <v>14</v>
      </c>
      <c r="E120" s="14" t="s">
        <v>32</v>
      </c>
      <c r="F120" s="14" t="s">
        <v>25</v>
      </c>
      <c r="G120" s="14"/>
      <c r="H120" s="14"/>
      <c r="I120" s="14"/>
      <c r="J120" s="14" t="s">
        <v>32</v>
      </c>
      <c r="K120" s="15" t="s">
        <v>32</v>
      </c>
      <c r="L120" s="4"/>
    </row>
    <row r="121" spans="2:12" hidden="1" x14ac:dyDescent="0.25">
      <c r="B121" s="13" t="s">
        <v>178</v>
      </c>
      <c r="C121" s="76"/>
      <c r="D121" s="14" t="s">
        <v>11</v>
      </c>
      <c r="E121" s="14" t="s">
        <v>24</v>
      </c>
      <c r="F121" s="14" t="s">
        <v>322</v>
      </c>
      <c r="G121" s="14"/>
      <c r="H121" s="14"/>
      <c r="I121" s="14"/>
      <c r="J121" s="14">
        <v>0.22</v>
      </c>
      <c r="K121" s="15" t="s">
        <v>32</v>
      </c>
      <c r="L121" s="4"/>
    </row>
    <row r="122" spans="2:12" hidden="1" x14ac:dyDescent="0.25">
      <c r="B122" s="13" t="s">
        <v>179</v>
      </c>
      <c r="C122" s="76"/>
      <c r="D122" s="14" t="s">
        <v>11</v>
      </c>
      <c r="E122" s="14" t="s">
        <v>24</v>
      </c>
      <c r="F122" s="14" t="s">
        <v>19</v>
      </c>
      <c r="G122" s="14"/>
      <c r="H122" s="14"/>
      <c r="I122" s="14"/>
      <c r="J122" s="14">
        <v>0.32</v>
      </c>
      <c r="K122" s="15">
        <v>634</v>
      </c>
      <c r="L122" s="4"/>
    </row>
    <row r="123" spans="2:12" hidden="1" x14ac:dyDescent="0.25">
      <c r="B123" s="13" t="s">
        <v>179</v>
      </c>
      <c r="C123" s="76"/>
      <c r="D123" s="14" t="s">
        <v>13</v>
      </c>
      <c r="E123" s="14"/>
      <c r="F123" s="14" t="s">
        <v>33</v>
      </c>
      <c r="G123" s="14"/>
      <c r="H123" s="14"/>
      <c r="I123" s="14"/>
      <c r="J123" s="14" t="s">
        <v>32</v>
      </c>
      <c r="K123" s="15" t="s">
        <v>32</v>
      </c>
      <c r="L123" s="4"/>
    </row>
    <row r="124" spans="2:12" hidden="1" x14ac:dyDescent="0.25">
      <c r="B124" s="13" t="s">
        <v>180</v>
      </c>
      <c r="C124" s="76"/>
      <c r="D124" s="14" t="s">
        <v>11</v>
      </c>
      <c r="E124" s="14" t="s">
        <v>56</v>
      </c>
      <c r="F124" s="14" t="s">
        <v>19</v>
      </c>
      <c r="G124" s="14"/>
      <c r="H124" s="14"/>
      <c r="I124" s="14"/>
      <c r="J124" s="14">
        <v>0.91</v>
      </c>
      <c r="K124" s="15">
        <v>343</v>
      </c>
      <c r="L124" s="4"/>
    </row>
    <row r="125" spans="2:12" hidden="1" x14ac:dyDescent="0.25">
      <c r="B125" s="13" t="s">
        <v>181</v>
      </c>
      <c r="C125" s="76"/>
      <c r="D125" s="14" t="s">
        <v>13</v>
      </c>
      <c r="E125" s="14"/>
      <c r="F125" s="14" t="s">
        <v>19</v>
      </c>
      <c r="G125" s="14"/>
      <c r="H125" s="14"/>
      <c r="I125" s="14"/>
      <c r="J125" s="14" t="s">
        <v>32</v>
      </c>
      <c r="K125" s="15" t="s">
        <v>32</v>
      </c>
      <c r="L125" s="4"/>
    </row>
    <row r="126" spans="2:12" hidden="1" x14ac:dyDescent="0.25">
      <c r="B126" s="13" t="s">
        <v>182</v>
      </c>
      <c r="C126" s="76">
        <v>44</v>
      </c>
      <c r="D126" s="14" t="s">
        <v>14</v>
      </c>
      <c r="E126" s="14" t="s">
        <v>183</v>
      </c>
      <c r="F126" s="14" t="s">
        <v>19</v>
      </c>
      <c r="G126" s="14">
        <v>34</v>
      </c>
      <c r="H126" s="14">
        <v>2200</v>
      </c>
      <c r="I126" s="14"/>
      <c r="J126" s="14">
        <v>2.23</v>
      </c>
      <c r="K126" s="15">
        <v>4081</v>
      </c>
      <c r="L126" s="4" t="s">
        <v>318</v>
      </c>
    </row>
    <row r="127" spans="2:12" hidden="1" x14ac:dyDescent="0.25">
      <c r="B127" s="13" t="s">
        <v>184</v>
      </c>
      <c r="C127" s="76"/>
      <c r="D127" s="14" t="s">
        <v>14</v>
      </c>
      <c r="E127" s="14" t="s">
        <v>185</v>
      </c>
      <c r="F127" s="14" t="s">
        <v>35</v>
      </c>
      <c r="G127" s="14">
        <v>34</v>
      </c>
      <c r="H127" s="14">
        <v>0</v>
      </c>
      <c r="I127" s="14"/>
      <c r="J127" s="14">
        <v>1.77</v>
      </c>
      <c r="K127" s="15" t="s">
        <v>32</v>
      </c>
      <c r="L127" s="4" t="s">
        <v>321</v>
      </c>
    </row>
    <row r="128" spans="2:12" hidden="1" x14ac:dyDescent="0.25">
      <c r="B128" s="13" t="s">
        <v>186</v>
      </c>
      <c r="C128" s="76"/>
      <c r="D128" s="14" t="s">
        <v>14</v>
      </c>
      <c r="E128" s="14"/>
      <c r="F128" s="14" t="s">
        <v>25</v>
      </c>
      <c r="G128" s="14"/>
      <c r="H128" s="14"/>
      <c r="I128" s="14"/>
      <c r="J128" s="14" t="s">
        <v>32</v>
      </c>
      <c r="K128" s="15" t="s">
        <v>32</v>
      </c>
      <c r="L128" s="4"/>
    </row>
    <row r="129" spans="1:12" hidden="1" x14ac:dyDescent="0.25">
      <c r="B129" s="13" t="s">
        <v>187</v>
      </c>
      <c r="C129" s="76"/>
      <c r="D129" s="14" t="s">
        <v>11</v>
      </c>
      <c r="E129" s="14" t="s">
        <v>56</v>
      </c>
      <c r="F129" s="14" t="s">
        <v>19</v>
      </c>
      <c r="G129" s="14"/>
      <c r="H129" s="14"/>
      <c r="I129" s="14"/>
      <c r="J129" s="14">
        <v>0.82</v>
      </c>
      <c r="K129" s="15">
        <v>1146</v>
      </c>
      <c r="L129" s="4"/>
    </row>
    <row r="130" spans="1:12" hidden="1" x14ac:dyDescent="0.25">
      <c r="B130" s="13" t="s">
        <v>188</v>
      </c>
      <c r="C130" s="76">
        <v>53</v>
      </c>
      <c r="D130" s="14" t="s">
        <v>11</v>
      </c>
      <c r="E130" s="14" t="s">
        <v>24</v>
      </c>
      <c r="F130" s="14" t="s">
        <v>19</v>
      </c>
      <c r="G130" s="14">
        <v>15</v>
      </c>
      <c r="H130" s="14">
        <v>200</v>
      </c>
      <c r="I130" s="14">
        <v>160</v>
      </c>
      <c r="J130" s="14">
        <v>0.43</v>
      </c>
      <c r="K130" s="15">
        <v>264</v>
      </c>
      <c r="L130" s="4" t="s">
        <v>348</v>
      </c>
    </row>
    <row r="131" spans="1:12" hidden="1" x14ac:dyDescent="0.25">
      <c r="B131" s="13" t="s">
        <v>189</v>
      </c>
      <c r="C131" s="76">
        <v>45</v>
      </c>
      <c r="D131" s="14" t="s">
        <v>11</v>
      </c>
      <c r="E131" s="14" t="s">
        <v>24</v>
      </c>
      <c r="F131" s="14" t="s">
        <v>19</v>
      </c>
      <c r="G131" s="14">
        <v>20</v>
      </c>
      <c r="H131" s="14">
        <v>220</v>
      </c>
      <c r="I131" s="14">
        <v>180</v>
      </c>
      <c r="J131" s="14">
        <v>0.42</v>
      </c>
      <c r="K131" s="15">
        <v>505</v>
      </c>
      <c r="L131" s="4" t="s">
        <v>348</v>
      </c>
    </row>
    <row r="132" spans="1:12" hidden="1" x14ac:dyDescent="0.25">
      <c r="B132" s="13" t="s">
        <v>190</v>
      </c>
      <c r="C132" s="76"/>
      <c r="D132" s="14" t="s">
        <v>14</v>
      </c>
      <c r="E132" s="14"/>
      <c r="F132" s="14" t="s">
        <v>19</v>
      </c>
      <c r="G132" s="14"/>
      <c r="H132" s="14"/>
      <c r="I132" s="14"/>
      <c r="J132" s="14" t="s">
        <v>32</v>
      </c>
      <c r="K132" s="15" t="s">
        <v>32</v>
      </c>
      <c r="L132" s="4"/>
    </row>
    <row r="133" spans="1:12" hidden="1" x14ac:dyDescent="0.25">
      <c r="B133" s="13" t="s">
        <v>191</v>
      </c>
      <c r="C133" s="76"/>
      <c r="D133" s="14" t="s">
        <v>11</v>
      </c>
      <c r="E133" s="14" t="s">
        <v>24</v>
      </c>
      <c r="F133" s="14" t="s">
        <v>19</v>
      </c>
      <c r="G133" s="14"/>
      <c r="H133" s="14"/>
      <c r="I133" s="14"/>
      <c r="J133" s="14">
        <v>0.21</v>
      </c>
      <c r="K133" s="15">
        <v>342</v>
      </c>
      <c r="L133" s="4"/>
    </row>
    <row r="134" spans="1:12" hidden="1" x14ac:dyDescent="0.25">
      <c r="A134" t="s">
        <v>347</v>
      </c>
      <c r="B134" s="13" t="s">
        <v>192</v>
      </c>
      <c r="C134" s="76">
        <v>12</v>
      </c>
      <c r="D134" s="14" t="s">
        <v>11</v>
      </c>
      <c r="E134" s="14" t="s">
        <v>128</v>
      </c>
      <c r="F134" s="14" t="s">
        <v>19</v>
      </c>
      <c r="G134" s="14">
        <v>15</v>
      </c>
      <c r="H134" s="14">
        <v>200</v>
      </c>
      <c r="I134" s="14">
        <v>160</v>
      </c>
      <c r="J134" s="14">
        <v>0.25</v>
      </c>
      <c r="K134" s="63">
        <v>129</v>
      </c>
      <c r="L134" s="73" t="s">
        <v>347</v>
      </c>
    </row>
    <row r="135" spans="1:12" hidden="1" x14ac:dyDescent="0.25">
      <c r="B135" s="13" t="s">
        <v>193</v>
      </c>
      <c r="C135" s="76">
        <v>81</v>
      </c>
      <c r="D135" s="14" t="s">
        <v>13</v>
      </c>
      <c r="E135" s="14" t="s">
        <v>194</v>
      </c>
      <c r="F135" s="14" t="s">
        <v>322</v>
      </c>
      <c r="G135" s="14">
        <v>32</v>
      </c>
      <c r="H135" s="14"/>
      <c r="I135" s="14"/>
      <c r="J135" s="14">
        <v>1.21</v>
      </c>
      <c r="K135" s="15" t="s">
        <v>32</v>
      </c>
      <c r="L135" s="4" t="s">
        <v>296</v>
      </c>
    </row>
    <row r="136" spans="1:12" hidden="1" x14ac:dyDescent="0.25">
      <c r="B136" s="13" t="s">
        <v>195</v>
      </c>
      <c r="C136" s="76"/>
      <c r="D136" s="14" t="s">
        <v>11</v>
      </c>
      <c r="E136" s="14" t="s">
        <v>24</v>
      </c>
      <c r="F136" s="14" t="s">
        <v>322</v>
      </c>
      <c r="G136" s="14"/>
      <c r="H136" s="14"/>
      <c r="I136" s="14"/>
      <c r="J136" s="14">
        <v>0.26</v>
      </c>
      <c r="K136" s="15" t="s">
        <v>32</v>
      </c>
      <c r="L136" s="4"/>
    </row>
    <row r="137" spans="1:12" hidden="1" x14ac:dyDescent="0.25">
      <c r="B137" s="13" t="s">
        <v>196</v>
      </c>
      <c r="C137" s="76"/>
      <c r="D137" s="14" t="s">
        <v>11</v>
      </c>
      <c r="E137" s="14" t="s">
        <v>56</v>
      </c>
      <c r="F137" s="14" t="s">
        <v>322</v>
      </c>
      <c r="G137" s="14"/>
      <c r="H137" s="14"/>
      <c r="I137" s="14"/>
      <c r="J137" s="14">
        <v>0.25</v>
      </c>
      <c r="K137" s="15" t="s">
        <v>32</v>
      </c>
      <c r="L137" s="4"/>
    </row>
    <row r="138" spans="1:12" hidden="1" x14ac:dyDescent="0.25">
      <c r="B138" s="13" t="s">
        <v>197</v>
      </c>
      <c r="C138" s="76">
        <v>76</v>
      </c>
      <c r="D138" s="14" t="s">
        <v>13</v>
      </c>
      <c r="E138" s="14" t="s">
        <v>18</v>
      </c>
      <c r="F138" s="14" t="s">
        <v>19</v>
      </c>
      <c r="G138" s="14">
        <v>30</v>
      </c>
      <c r="H138" s="14">
        <v>1100</v>
      </c>
      <c r="I138" s="14"/>
      <c r="J138" s="14">
        <v>1.2</v>
      </c>
      <c r="K138" s="15">
        <v>2488</v>
      </c>
      <c r="L138" s="4" t="s">
        <v>297</v>
      </c>
    </row>
    <row r="139" spans="1:12" hidden="1" x14ac:dyDescent="0.25">
      <c r="B139" s="13" t="s">
        <v>198</v>
      </c>
      <c r="C139" s="76"/>
      <c r="D139" s="14" t="s">
        <v>11</v>
      </c>
      <c r="E139" s="14" t="s">
        <v>56</v>
      </c>
      <c r="F139" s="14" t="s">
        <v>19</v>
      </c>
      <c r="G139" s="14"/>
      <c r="H139" s="14"/>
      <c r="I139" s="14"/>
      <c r="J139" s="14">
        <v>1.02</v>
      </c>
      <c r="K139" s="15">
        <v>346</v>
      </c>
      <c r="L139" s="4"/>
    </row>
    <row r="140" spans="1:12" hidden="1" x14ac:dyDescent="0.25">
      <c r="B140" s="13" t="s">
        <v>199</v>
      </c>
      <c r="C140" s="76"/>
      <c r="D140" s="14" t="s">
        <v>11</v>
      </c>
      <c r="E140" s="14" t="s">
        <v>24</v>
      </c>
      <c r="F140" s="14" t="s">
        <v>19</v>
      </c>
      <c r="G140" s="14"/>
      <c r="H140" s="14"/>
      <c r="I140" s="14"/>
      <c r="J140" s="14">
        <v>0.28999999999999998</v>
      </c>
      <c r="K140" s="15">
        <v>319</v>
      </c>
      <c r="L140" s="4"/>
    </row>
    <row r="141" spans="1:12" hidden="1" x14ac:dyDescent="0.25">
      <c r="B141" s="13" t="s">
        <v>200</v>
      </c>
      <c r="C141" s="76"/>
      <c r="D141" s="14" t="s">
        <v>11</v>
      </c>
      <c r="E141" s="14" t="s">
        <v>56</v>
      </c>
      <c r="F141" s="14" t="s">
        <v>19</v>
      </c>
      <c r="G141" s="14"/>
      <c r="H141" s="14"/>
      <c r="I141" s="14"/>
      <c r="J141" s="14">
        <v>0.34</v>
      </c>
      <c r="K141" s="15">
        <v>906</v>
      </c>
      <c r="L141" s="4"/>
    </row>
    <row r="142" spans="1:12" hidden="1" x14ac:dyDescent="0.25">
      <c r="B142" s="13" t="s">
        <v>201</v>
      </c>
      <c r="C142" s="76"/>
      <c r="D142" s="14" t="s">
        <v>11</v>
      </c>
      <c r="E142" s="14" t="s">
        <v>56</v>
      </c>
      <c r="F142" s="14" t="s">
        <v>19</v>
      </c>
      <c r="G142" s="14"/>
      <c r="H142" s="14"/>
      <c r="I142" s="14"/>
      <c r="J142" s="14">
        <v>0.37</v>
      </c>
      <c r="K142" s="15">
        <v>535</v>
      </c>
      <c r="L142" s="4"/>
    </row>
    <row r="143" spans="1:12" hidden="1" x14ac:dyDescent="0.25">
      <c r="B143" s="13" t="s">
        <v>202</v>
      </c>
      <c r="C143" s="76">
        <v>66</v>
      </c>
      <c r="D143" s="14" t="s">
        <v>14</v>
      </c>
      <c r="E143" s="14" t="s">
        <v>203</v>
      </c>
      <c r="F143" s="14" t="s">
        <v>19</v>
      </c>
      <c r="G143" s="14">
        <v>32</v>
      </c>
      <c r="H143" s="14">
        <v>1800</v>
      </c>
      <c r="I143" s="14"/>
      <c r="J143" s="14">
        <v>3.8</v>
      </c>
      <c r="K143" s="15">
        <v>3047</v>
      </c>
      <c r="L143" s="4" t="s">
        <v>319</v>
      </c>
    </row>
    <row r="144" spans="1:12" hidden="1" x14ac:dyDescent="0.25">
      <c r="B144" s="13" t="s">
        <v>204</v>
      </c>
      <c r="C144" s="76"/>
      <c r="D144" s="14" t="s">
        <v>11</v>
      </c>
      <c r="E144" s="14" t="s">
        <v>24</v>
      </c>
      <c r="F144" s="14" t="s">
        <v>19</v>
      </c>
      <c r="G144" s="14"/>
      <c r="H144" s="14"/>
      <c r="I144" s="14"/>
      <c r="J144" s="14">
        <v>0.22</v>
      </c>
      <c r="K144" s="15">
        <v>118</v>
      </c>
      <c r="L144" s="4"/>
    </row>
    <row r="145" spans="2:15" hidden="1" x14ac:dyDescent="0.25">
      <c r="B145" s="13" t="s">
        <v>205</v>
      </c>
      <c r="C145" s="76"/>
      <c r="D145" s="14" t="s">
        <v>11</v>
      </c>
      <c r="E145" s="14" t="s">
        <v>24</v>
      </c>
      <c r="F145" s="14" t="s">
        <v>19</v>
      </c>
      <c r="G145" s="14"/>
      <c r="H145" s="14"/>
      <c r="I145" s="14"/>
      <c r="J145" s="14">
        <v>1.21</v>
      </c>
      <c r="K145" s="15">
        <v>312</v>
      </c>
      <c r="L145" s="4"/>
    </row>
    <row r="146" spans="2:15" hidden="1" x14ac:dyDescent="0.25">
      <c r="B146" s="13" t="s">
        <v>206</v>
      </c>
      <c r="C146" s="76"/>
      <c r="D146" s="14" t="s">
        <v>11</v>
      </c>
      <c r="E146" s="14" t="s">
        <v>24</v>
      </c>
      <c r="F146" s="14" t="s">
        <v>19</v>
      </c>
      <c r="G146" s="14"/>
      <c r="H146" s="14"/>
      <c r="I146" s="14"/>
      <c r="J146" s="14">
        <v>0.24</v>
      </c>
      <c r="K146" s="15" t="s">
        <v>32</v>
      </c>
      <c r="L146" s="4"/>
    </row>
    <row r="147" spans="2:15" hidden="1" x14ac:dyDescent="0.25">
      <c r="B147" s="13" t="s">
        <v>207</v>
      </c>
      <c r="C147" s="76">
        <v>34</v>
      </c>
      <c r="D147" s="14" t="s">
        <v>11</v>
      </c>
      <c r="E147" s="14" t="s">
        <v>24</v>
      </c>
      <c r="F147" s="14" t="s">
        <v>19</v>
      </c>
      <c r="G147" s="14">
        <v>24</v>
      </c>
      <c r="H147" s="14">
        <v>200</v>
      </c>
      <c r="I147" s="14">
        <v>150</v>
      </c>
      <c r="J147" s="14">
        <v>0.37</v>
      </c>
      <c r="K147" s="15">
        <v>791</v>
      </c>
      <c r="L147" s="4" t="s">
        <v>298</v>
      </c>
    </row>
    <row r="148" spans="2:15" hidden="1" x14ac:dyDescent="0.25">
      <c r="B148" s="13" t="s">
        <v>208</v>
      </c>
      <c r="C148" s="76"/>
      <c r="D148" s="14" t="s">
        <v>11</v>
      </c>
      <c r="E148" s="14" t="s">
        <v>56</v>
      </c>
      <c r="F148" s="14" t="s">
        <v>19</v>
      </c>
      <c r="G148" s="14"/>
      <c r="H148" s="14"/>
      <c r="I148" s="14"/>
      <c r="J148" s="14">
        <v>0.62</v>
      </c>
      <c r="K148" s="15">
        <v>1206</v>
      </c>
      <c r="L148" s="4"/>
    </row>
    <row r="149" spans="2:15" hidden="1" x14ac:dyDescent="0.25">
      <c r="B149" s="13" t="s">
        <v>209</v>
      </c>
      <c r="C149" s="76"/>
      <c r="D149" s="14" t="s">
        <v>11</v>
      </c>
      <c r="E149" s="14" t="s">
        <v>24</v>
      </c>
      <c r="F149" s="14" t="s">
        <v>19</v>
      </c>
      <c r="G149" s="14"/>
      <c r="H149" s="14"/>
      <c r="I149" s="14"/>
      <c r="J149" s="14">
        <v>0.27</v>
      </c>
      <c r="K149" s="15">
        <v>811</v>
      </c>
      <c r="L149" s="4"/>
    </row>
    <row r="150" spans="2:15" hidden="1" x14ac:dyDescent="0.25">
      <c r="B150" s="13" t="s">
        <v>210</v>
      </c>
      <c r="C150" s="76"/>
      <c r="D150" s="14" t="s">
        <v>11</v>
      </c>
      <c r="E150" s="14" t="s">
        <v>24</v>
      </c>
      <c r="F150" s="14" t="s">
        <v>19</v>
      </c>
      <c r="G150" s="14"/>
      <c r="H150" s="14"/>
      <c r="I150" s="14"/>
      <c r="J150" s="14">
        <v>0.55000000000000004</v>
      </c>
      <c r="K150" s="15">
        <v>1622</v>
      </c>
      <c r="L150" s="4"/>
    </row>
    <row r="151" spans="2:15" hidden="1" x14ac:dyDescent="0.25">
      <c r="B151" s="13" t="s">
        <v>211</v>
      </c>
      <c r="C151" s="76"/>
      <c r="D151" s="14" t="s">
        <v>11</v>
      </c>
      <c r="E151" s="14" t="s">
        <v>24</v>
      </c>
      <c r="F151" s="14" t="s">
        <v>322</v>
      </c>
      <c r="G151" s="14"/>
      <c r="H151" s="14"/>
      <c r="I151" s="14"/>
      <c r="J151" s="14">
        <v>0.51</v>
      </c>
      <c r="K151" s="15" t="s">
        <v>32</v>
      </c>
      <c r="L151" s="4"/>
    </row>
    <row r="152" spans="2:15" hidden="1" x14ac:dyDescent="0.25">
      <c r="B152" s="13" t="s">
        <v>212</v>
      </c>
      <c r="C152" s="76"/>
      <c r="D152" s="14" t="s">
        <v>11</v>
      </c>
      <c r="E152" s="14" t="s">
        <v>56</v>
      </c>
      <c r="F152" s="14" t="s">
        <v>322</v>
      </c>
      <c r="G152" s="14"/>
      <c r="H152" s="14"/>
      <c r="I152" s="14"/>
      <c r="J152" s="14">
        <v>0.23</v>
      </c>
      <c r="K152" s="15" t="s">
        <v>32</v>
      </c>
      <c r="L152" s="4"/>
    </row>
    <row r="153" spans="2:15" hidden="1" x14ac:dyDescent="0.25">
      <c r="B153" s="13" t="s">
        <v>213</v>
      </c>
      <c r="C153" s="76">
        <v>77</v>
      </c>
      <c r="D153" s="14" t="s">
        <v>14</v>
      </c>
      <c r="E153" s="14" t="s">
        <v>131</v>
      </c>
      <c r="F153" s="14" t="s">
        <v>19</v>
      </c>
      <c r="G153" s="14">
        <v>28</v>
      </c>
      <c r="H153" s="14">
        <v>1500</v>
      </c>
      <c r="I153" s="14"/>
      <c r="J153" s="14">
        <v>2.2400000000000002</v>
      </c>
      <c r="K153" s="15">
        <v>2207</v>
      </c>
      <c r="L153" s="4" t="s">
        <v>320</v>
      </c>
    </row>
    <row r="154" spans="2:15" hidden="1" x14ac:dyDescent="0.25">
      <c r="B154" s="13" t="s">
        <v>214</v>
      </c>
      <c r="C154" s="76"/>
      <c r="D154" s="14" t="s">
        <v>27</v>
      </c>
      <c r="E154" s="14"/>
      <c r="F154" s="14" t="s">
        <v>25</v>
      </c>
      <c r="G154" s="14"/>
      <c r="H154" s="14"/>
      <c r="I154" s="14"/>
      <c r="J154" s="14" t="s">
        <v>32</v>
      </c>
      <c r="K154" s="15" t="s">
        <v>32</v>
      </c>
      <c r="L154" s="4"/>
    </row>
    <row r="155" spans="2:15" hidden="1" x14ac:dyDescent="0.25">
      <c r="B155" s="13" t="s">
        <v>215</v>
      </c>
      <c r="C155" s="76">
        <v>36</v>
      </c>
      <c r="D155" s="14" t="s">
        <v>11</v>
      </c>
      <c r="E155" s="14" t="s">
        <v>24</v>
      </c>
      <c r="F155" s="14" t="s">
        <v>19</v>
      </c>
      <c r="G155" s="14">
        <v>28</v>
      </c>
      <c r="H155" s="14">
        <v>190</v>
      </c>
      <c r="I155" s="14">
        <v>160</v>
      </c>
      <c r="J155" s="14">
        <v>0.44</v>
      </c>
      <c r="K155" s="15">
        <v>1026</v>
      </c>
      <c r="L155" s="4" t="s">
        <v>298</v>
      </c>
    </row>
    <row r="156" spans="2:15" hidden="1" x14ac:dyDescent="0.25">
      <c r="B156" s="13" t="s">
        <v>216</v>
      </c>
      <c r="C156" s="76"/>
      <c r="D156" s="14" t="s">
        <v>11</v>
      </c>
      <c r="E156" s="14" t="s">
        <v>56</v>
      </c>
      <c r="F156" s="14" t="s">
        <v>19</v>
      </c>
      <c r="G156" s="14"/>
      <c r="H156" s="14"/>
      <c r="I156" s="14"/>
      <c r="J156" s="14">
        <v>0.38</v>
      </c>
      <c r="K156" s="15">
        <v>827</v>
      </c>
      <c r="L156" s="4"/>
    </row>
    <row r="157" spans="2:15" hidden="1" x14ac:dyDescent="0.25">
      <c r="B157" s="13" t="s">
        <v>217</v>
      </c>
      <c r="C157" s="76"/>
      <c r="D157" s="14" t="s">
        <v>11</v>
      </c>
      <c r="E157" s="14" t="s">
        <v>24</v>
      </c>
      <c r="F157" s="14" t="s">
        <v>19</v>
      </c>
      <c r="G157" s="14"/>
      <c r="H157" s="14"/>
      <c r="I157" s="14"/>
      <c r="J157" s="14">
        <v>0.39</v>
      </c>
      <c r="K157" s="15">
        <v>1348</v>
      </c>
      <c r="L157" s="4"/>
    </row>
    <row r="158" spans="2:15" hidden="1" x14ac:dyDescent="0.25">
      <c r="B158" s="13" t="s">
        <v>218</v>
      </c>
      <c r="C158" s="76"/>
      <c r="D158" s="14" t="s">
        <v>11</v>
      </c>
      <c r="E158" s="14" t="s">
        <v>56</v>
      </c>
      <c r="F158" s="14" t="s">
        <v>19</v>
      </c>
      <c r="G158" s="14"/>
      <c r="H158" s="14"/>
      <c r="I158" s="14"/>
      <c r="J158" s="14">
        <v>0.56000000000000005</v>
      </c>
      <c r="K158" s="15">
        <v>341</v>
      </c>
      <c r="L158" s="4"/>
    </row>
    <row r="159" spans="2:15" hidden="1" x14ac:dyDescent="0.25">
      <c r="B159" s="13" t="s">
        <v>219</v>
      </c>
      <c r="C159" s="76"/>
      <c r="D159" s="14" t="s">
        <v>11</v>
      </c>
      <c r="E159" s="14" t="s">
        <v>56</v>
      </c>
      <c r="F159" s="14" t="s">
        <v>19</v>
      </c>
      <c r="G159" s="14"/>
      <c r="H159" s="14"/>
      <c r="I159" s="14"/>
      <c r="J159" s="14">
        <v>1.89</v>
      </c>
      <c r="K159" s="15">
        <v>561</v>
      </c>
      <c r="L159" s="4"/>
    </row>
    <row r="160" spans="2:15" hidden="1" x14ac:dyDescent="0.25">
      <c r="B160" s="13" t="s">
        <v>220</v>
      </c>
      <c r="C160" s="76">
        <v>71</v>
      </c>
      <c r="D160" s="14" t="s">
        <v>11</v>
      </c>
      <c r="E160" s="14" t="s">
        <v>56</v>
      </c>
      <c r="F160" s="14" t="s">
        <v>19</v>
      </c>
      <c r="G160" s="14">
        <v>20</v>
      </c>
      <c r="H160" s="14">
        <v>160</v>
      </c>
      <c r="I160" s="14">
        <v>160</v>
      </c>
      <c r="J160" s="14">
        <v>0.32</v>
      </c>
      <c r="K160" s="15">
        <v>405</v>
      </c>
      <c r="L160" s="4" t="s">
        <v>346</v>
      </c>
      <c r="O160" s="27"/>
    </row>
    <row r="161" spans="2:15" hidden="1" x14ac:dyDescent="0.25">
      <c r="B161" s="13" t="s">
        <v>221</v>
      </c>
      <c r="C161" s="76"/>
      <c r="D161" s="14" t="s">
        <v>11</v>
      </c>
      <c r="E161" s="14" t="s">
        <v>56</v>
      </c>
      <c r="F161" s="14" t="s">
        <v>19</v>
      </c>
      <c r="G161" s="14"/>
      <c r="H161" s="14"/>
      <c r="I161" s="14"/>
      <c r="J161" s="14">
        <v>0.44</v>
      </c>
      <c r="K161" s="15" t="s">
        <v>32</v>
      </c>
      <c r="L161" s="4"/>
      <c r="O161" s="27"/>
    </row>
    <row r="162" spans="2:15" hidden="1" x14ac:dyDescent="0.25">
      <c r="B162" s="13" t="s">
        <v>222</v>
      </c>
      <c r="C162" s="76">
        <v>38</v>
      </c>
      <c r="D162" s="14" t="s">
        <v>11</v>
      </c>
      <c r="E162" s="14" t="s">
        <v>56</v>
      </c>
      <c r="F162" s="14" t="s">
        <v>19</v>
      </c>
      <c r="G162" s="14">
        <v>26</v>
      </c>
      <c r="H162" s="14">
        <v>200</v>
      </c>
      <c r="I162" s="14">
        <v>150</v>
      </c>
      <c r="J162" s="14">
        <v>0.42</v>
      </c>
      <c r="K162" s="15">
        <v>875</v>
      </c>
      <c r="L162" s="4"/>
      <c r="O162" s="27"/>
    </row>
    <row r="163" spans="2:15" hidden="1" x14ac:dyDescent="0.25">
      <c r="B163" s="13" t="s">
        <v>223</v>
      </c>
      <c r="C163" s="76"/>
      <c r="D163" s="14" t="s">
        <v>11</v>
      </c>
      <c r="E163" s="14" t="s">
        <v>56</v>
      </c>
      <c r="F163" s="14" t="s">
        <v>19</v>
      </c>
      <c r="G163" s="14"/>
      <c r="H163" s="14"/>
      <c r="I163" s="14"/>
      <c r="J163" s="14">
        <v>1.65</v>
      </c>
      <c r="K163" s="15">
        <v>319</v>
      </c>
      <c r="L163" s="4"/>
      <c r="O163" s="27"/>
    </row>
    <row r="164" spans="2:15" hidden="1" x14ac:dyDescent="0.25">
      <c r="B164" s="13" t="s">
        <v>224</v>
      </c>
      <c r="C164" s="76"/>
      <c r="D164" s="14" t="s">
        <v>11</v>
      </c>
      <c r="E164" s="14"/>
      <c r="F164" s="14" t="s">
        <v>25</v>
      </c>
      <c r="G164" s="14"/>
      <c r="H164" s="14"/>
      <c r="I164" s="14"/>
      <c r="J164" s="14" t="s">
        <v>32</v>
      </c>
      <c r="K164" s="15" t="s">
        <v>32</v>
      </c>
      <c r="L164" s="4"/>
      <c r="O164" s="27"/>
    </row>
    <row r="165" spans="2:15" hidden="1" x14ac:dyDescent="0.25">
      <c r="B165" s="13" t="s">
        <v>225</v>
      </c>
      <c r="C165" s="76">
        <v>22</v>
      </c>
      <c r="D165" s="14" t="s">
        <v>13</v>
      </c>
      <c r="E165" s="14" t="s">
        <v>226</v>
      </c>
      <c r="F165" s="14" t="s">
        <v>19</v>
      </c>
      <c r="G165" s="14">
        <v>32</v>
      </c>
      <c r="H165" s="14">
        <v>570</v>
      </c>
      <c r="I165" s="14"/>
      <c r="J165" s="14">
        <v>1.95</v>
      </c>
      <c r="K165" s="15">
        <v>1550</v>
      </c>
      <c r="L165" s="4" t="s">
        <v>298</v>
      </c>
      <c r="O165" s="27"/>
    </row>
    <row r="166" spans="2:15" hidden="1" x14ac:dyDescent="0.25">
      <c r="B166" s="13" t="s">
        <v>227</v>
      </c>
      <c r="C166" s="76"/>
      <c r="D166" s="14" t="s">
        <v>11</v>
      </c>
      <c r="E166" s="14" t="s">
        <v>56</v>
      </c>
      <c r="F166" s="14" t="s">
        <v>19</v>
      </c>
      <c r="G166" s="14"/>
      <c r="H166" s="14"/>
      <c r="I166" s="14"/>
      <c r="J166" s="14">
        <v>0.45</v>
      </c>
      <c r="K166" s="15">
        <v>484</v>
      </c>
      <c r="L166" s="4"/>
      <c r="O166" s="27"/>
    </row>
    <row r="167" spans="2:15" hidden="1" x14ac:dyDescent="0.25">
      <c r="B167" s="13" t="s">
        <v>228</v>
      </c>
      <c r="C167" s="76"/>
      <c r="D167" s="14" t="s">
        <v>11</v>
      </c>
      <c r="E167" s="14" t="s">
        <v>56</v>
      </c>
      <c r="F167" s="14" t="s">
        <v>19</v>
      </c>
      <c r="G167" s="14"/>
      <c r="H167" s="14"/>
      <c r="I167" s="14"/>
      <c r="J167" s="14">
        <v>0.88</v>
      </c>
      <c r="K167" s="15">
        <v>1522</v>
      </c>
      <c r="L167" s="4"/>
      <c r="O167" s="27"/>
    </row>
    <row r="168" spans="2:15" hidden="1" x14ac:dyDescent="0.25">
      <c r="B168" s="13" t="s">
        <v>229</v>
      </c>
      <c r="C168" s="76"/>
      <c r="D168" s="14" t="s">
        <v>11</v>
      </c>
      <c r="E168" s="14" t="s">
        <v>24</v>
      </c>
      <c r="F168" s="14" t="s">
        <v>19</v>
      </c>
      <c r="G168" s="14"/>
      <c r="H168" s="14"/>
      <c r="I168" s="14"/>
      <c r="J168" s="14">
        <v>0.67</v>
      </c>
      <c r="K168" s="15">
        <v>2308</v>
      </c>
      <c r="L168" s="4"/>
      <c r="O168" s="27"/>
    </row>
    <row r="169" spans="2:15" hidden="1" x14ac:dyDescent="0.25">
      <c r="B169" s="13" t="s">
        <v>230</v>
      </c>
      <c r="C169" s="76"/>
      <c r="D169" s="14" t="s">
        <v>11</v>
      </c>
      <c r="E169" s="14" t="s">
        <v>24</v>
      </c>
      <c r="F169" s="14" t="s">
        <v>322</v>
      </c>
      <c r="G169" s="14"/>
      <c r="H169" s="14"/>
      <c r="I169" s="14"/>
      <c r="J169" s="14">
        <v>0.26</v>
      </c>
      <c r="K169" s="15" t="s">
        <v>32</v>
      </c>
      <c r="L169" s="4"/>
      <c r="O169" s="27"/>
    </row>
    <row r="170" spans="2:15" hidden="1" x14ac:dyDescent="0.25">
      <c r="B170" s="13" t="s">
        <v>231</v>
      </c>
      <c r="C170" s="76"/>
      <c r="D170" s="14" t="s">
        <v>11</v>
      </c>
      <c r="E170" s="14"/>
      <c r="F170" s="14" t="s">
        <v>25</v>
      </c>
      <c r="G170" s="14"/>
      <c r="H170" s="14"/>
      <c r="I170" s="14"/>
      <c r="J170" s="14" t="s">
        <v>32</v>
      </c>
      <c r="K170" s="15" t="s">
        <v>32</v>
      </c>
      <c r="L170" s="4"/>
      <c r="O170" s="27"/>
    </row>
    <row r="171" spans="2:15" hidden="1" x14ac:dyDescent="0.25">
      <c r="B171" s="13" t="s">
        <v>232</v>
      </c>
      <c r="C171" s="76">
        <v>9</v>
      </c>
      <c r="D171" s="14" t="s">
        <v>12</v>
      </c>
      <c r="E171" s="14" t="s">
        <v>233</v>
      </c>
      <c r="F171" s="14" t="s">
        <v>19</v>
      </c>
      <c r="G171" s="14">
        <v>32</v>
      </c>
      <c r="H171" s="14">
        <v>1490</v>
      </c>
      <c r="I171" s="14"/>
      <c r="J171" s="14">
        <v>0.23</v>
      </c>
      <c r="K171" s="15">
        <v>3193</v>
      </c>
      <c r="L171" s="4" t="s">
        <v>289</v>
      </c>
      <c r="O171" s="27"/>
    </row>
    <row r="172" spans="2:15" hidden="1" x14ac:dyDescent="0.25">
      <c r="B172" s="13" t="s">
        <v>234</v>
      </c>
      <c r="C172" s="76"/>
      <c r="D172" s="14" t="s">
        <v>11</v>
      </c>
      <c r="E172" s="14" t="s">
        <v>56</v>
      </c>
      <c r="F172" s="14" t="s">
        <v>19</v>
      </c>
      <c r="G172" s="14"/>
      <c r="H172" s="14"/>
      <c r="I172" s="14"/>
      <c r="J172" s="14">
        <v>0.5</v>
      </c>
      <c r="K172" s="15">
        <v>850</v>
      </c>
      <c r="L172" s="4"/>
      <c r="O172" s="27"/>
    </row>
    <row r="173" spans="2:15" hidden="1" x14ac:dyDescent="0.25">
      <c r="B173" s="13" t="s">
        <v>235</v>
      </c>
      <c r="C173" s="76"/>
      <c r="D173" s="14" t="s">
        <v>11</v>
      </c>
      <c r="E173" s="14" t="s">
        <v>24</v>
      </c>
      <c r="F173" s="14" t="s">
        <v>19</v>
      </c>
      <c r="G173" s="14"/>
      <c r="H173" s="14"/>
      <c r="I173" s="14"/>
      <c r="J173" s="14">
        <v>0.72</v>
      </c>
      <c r="K173" s="15">
        <v>1037</v>
      </c>
      <c r="L173" s="4"/>
      <c r="O173" s="27"/>
    </row>
    <row r="174" spans="2:15" hidden="1" x14ac:dyDescent="0.25">
      <c r="B174" s="13" t="s">
        <v>236</v>
      </c>
      <c r="C174" s="76">
        <v>28</v>
      </c>
      <c r="D174" s="14" t="s">
        <v>11</v>
      </c>
      <c r="E174" s="14" t="s">
        <v>24</v>
      </c>
      <c r="F174" s="14" t="s">
        <v>19</v>
      </c>
      <c r="G174" s="14">
        <v>28</v>
      </c>
      <c r="H174" s="14">
        <v>200</v>
      </c>
      <c r="I174" s="14"/>
      <c r="J174" s="14">
        <v>0.15</v>
      </c>
      <c r="K174" s="15">
        <v>891</v>
      </c>
      <c r="L174" s="4"/>
      <c r="O174" s="27"/>
    </row>
    <row r="175" spans="2:15" hidden="1" x14ac:dyDescent="0.25">
      <c r="B175" s="13" t="s">
        <v>237</v>
      </c>
      <c r="C175" s="76"/>
      <c r="D175" s="14" t="s">
        <v>11</v>
      </c>
      <c r="E175" s="14" t="s">
        <v>56</v>
      </c>
      <c r="F175" s="14" t="s">
        <v>19</v>
      </c>
      <c r="G175" s="14"/>
      <c r="H175" s="14"/>
      <c r="I175" s="14"/>
      <c r="J175" s="14">
        <v>1.07</v>
      </c>
      <c r="K175" s="15">
        <v>1481</v>
      </c>
      <c r="L175" s="4"/>
      <c r="O175" s="27"/>
    </row>
    <row r="176" spans="2:15" hidden="1" x14ac:dyDescent="0.25">
      <c r="B176" s="13" t="s">
        <v>238</v>
      </c>
      <c r="C176" s="76"/>
      <c r="D176" s="14" t="s">
        <v>11</v>
      </c>
      <c r="E176" s="14" t="s">
        <v>56</v>
      </c>
      <c r="F176" s="14" t="s">
        <v>19</v>
      </c>
      <c r="G176" s="14"/>
      <c r="H176" s="14"/>
      <c r="I176" s="14"/>
      <c r="J176" s="14">
        <v>0.32</v>
      </c>
      <c r="K176" s="15">
        <v>1008</v>
      </c>
      <c r="L176" s="4"/>
      <c r="O176" s="27"/>
    </row>
    <row r="177" spans="2:15" hidden="1" x14ac:dyDescent="0.25">
      <c r="B177" s="13" t="s">
        <v>239</v>
      </c>
      <c r="C177" s="76"/>
      <c r="D177" s="14" t="s">
        <v>11</v>
      </c>
      <c r="E177" s="14" t="s">
        <v>128</v>
      </c>
      <c r="F177" s="14" t="s">
        <v>19</v>
      </c>
      <c r="G177" s="14"/>
      <c r="H177" s="14"/>
      <c r="I177" s="14"/>
      <c r="J177" s="14">
        <v>0.81</v>
      </c>
      <c r="K177" s="15">
        <v>945</v>
      </c>
      <c r="L177" s="4"/>
      <c r="O177" s="27"/>
    </row>
    <row r="178" spans="2:15" x14ac:dyDescent="0.25">
      <c r="B178" s="13" t="s">
        <v>240</v>
      </c>
      <c r="C178" s="76"/>
      <c r="D178" s="14" t="s">
        <v>13</v>
      </c>
      <c r="E178" s="14"/>
      <c r="F178" s="14" t="s">
        <v>25</v>
      </c>
      <c r="G178" s="14"/>
      <c r="H178" s="14"/>
      <c r="I178" s="14"/>
      <c r="J178" s="14" t="s">
        <v>32</v>
      </c>
      <c r="K178" s="15" t="s">
        <v>32</v>
      </c>
      <c r="L178" s="4"/>
      <c r="O178" s="27"/>
    </row>
    <row r="179" spans="2:15" hidden="1" x14ac:dyDescent="0.25">
      <c r="B179" s="13" t="s">
        <v>241</v>
      </c>
      <c r="C179" s="76"/>
      <c r="D179" s="14" t="s">
        <v>14</v>
      </c>
      <c r="E179" s="14"/>
      <c r="F179" s="14" t="s">
        <v>36</v>
      </c>
      <c r="G179" s="14"/>
      <c r="H179" s="14"/>
      <c r="I179" s="14"/>
      <c r="J179" s="14" t="s">
        <v>32</v>
      </c>
      <c r="K179" s="15" t="s">
        <v>32</v>
      </c>
      <c r="L179" s="4"/>
      <c r="O179" s="27"/>
    </row>
    <row r="180" spans="2:15" hidden="1" x14ac:dyDescent="0.25">
      <c r="B180" s="13" t="s">
        <v>242</v>
      </c>
      <c r="C180" s="76"/>
      <c r="D180" s="14" t="s">
        <v>14</v>
      </c>
      <c r="E180" s="14"/>
      <c r="F180" s="14" t="s">
        <v>35</v>
      </c>
      <c r="G180" s="14"/>
      <c r="H180" s="14"/>
      <c r="I180" s="14"/>
      <c r="J180" s="14" t="s">
        <v>32</v>
      </c>
      <c r="K180" s="15" t="s">
        <v>32</v>
      </c>
      <c r="L180" s="4"/>
      <c r="O180" s="27"/>
    </row>
    <row r="181" spans="2:15" hidden="1" x14ac:dyDescent="0.25">
      <c r="B181" s="13" t="s">
        <v>243</v>
      </c>
      <c r="C181" s="76"/>
      <c r="D181" s="14" t="s">
        <v>11</v>
      </c>
      <c r="E181" s="14" t="s">
        <v>24</v>
      </c>
      <c r="F181" s="14" t="s">
        <v>19</v>
      </c>
      <c r="G181" s="14"/>
      <c r="H181" s="14"/>
      <c r="I181" s="14"/>
      <c r="J181" s="14">
        <v>0.42</v>
      </c>
      <c r="K181" s="15">
        <v>533</v>
      </c>
      <c r="L181" s="4"/>
      <c r="O181" s="27"/>
    </row>
    <row r="182" spans="2:15" hidden="1" x14ac:dyDescent="0.25">
      <c r="B182" s="13" t="s">
        <v>244</v>
      </c>
      <c r="C182" s="76"/>
      <c r="D182" s="14" t="s">
        <v>11</v>
      </c>
      <c r="E182" s="14" t="s">
        <v>24</v>
      </c>
      <c r="F182" s="14" t="s">
        <v>19</v>
      </c>
      <c r="G182" s="14"/>
      <c r="H182" s="14"/>
      <c r="I182" s="14"/>
      <c r="J182" s="14">
        <v>0.37</v>
      </c>
      <c r="K182" s="15">
        <v>1277</v>
      </c>
      <c r="L182" s="4"/>
      <c r="O182" s="27"/>
    </row>
    <row r="183" spans="2:15" hidden="1" x14ac:dyDescent="0.25">
      <c r="B183" s="13" t="s">
        <v>245</v>
      </c>
      <c r="C183" s="76"/>
      <c r="D183" s="14" t="s">
        <v>11</v>
      </c>
      <c r="E183" s="14" t="s">
        <v>56</v>
      </c>
      <c r="F183" s="14" t="s">
        <v>19</v>
      </c>
      <c r="G183" s="14"/>
      <c r="H183" s="14"/>
      <c r="I183" s="14"/>
      <c r="J183" s="14">
        <v>0.31</v>
      </c>
      <c r="K183" s="15">
        <v>938</v>
      </c>
      <c r="L183" s="4"/>
      <c r="O183" s="27"/>
    </row>
    <row r="184" spans="2:15" hidden="1" x14ac:dyDescent="0.25">
      <c r="B184" s="13" t="s">
        <v>246</v>
      </c>
      <c r="C184" s="76"/>
      <c r="D184" s="14" t="s">
        <v>27</v>
      </c>
      <c r="E184" s="14"/>
      <c r="F184" s="14" t="s">
        <v>35</v>
      </c>
      <c r="G184" s="14"/>
      <c r="H184" s="14"/>
      <c r="I184" s="14"/>
      <c r="J184" s="14" t="s">
        <v>32</v>
      </c>
      <c r="K184" s="15" t="s">
        <v>32</v>
      </c>
      <c r="L184" s="4"/>
      <c r="O184" s="27"/>
    </row>
    <row r="185" spans="2:15" hidden="1" x14ac:dyDescent="0.25">
      <c r="B185" s="13" t="s">
        <v>247</v>
      </c>
      <c r="C185" s="76"/>
      <c r="D185" s="14" t="s">
        <v>11</v>
      </c>
      <c r="E185" s="14"/>
      <c r="F185" s="14" t="s">
        <v>25</v>
      </c>
      <c r="G185" s="14"/>
      <c r="H185" s="14"/>
      <c r="I185" s="14"/>
      <c r="J185" s="14" t="s">
        <v>32</v>
      </c>
      <c r="K185" s="15" t="s">
        <v>32</v>
      </c>
      <c r="L185" s="4"/>
      <c r="O185" s="27"/>
    </row>
    <row r="186" spans="2:15" hidden="1" x14ac:dyDescent="0.25">
      <c r="B186" s="13" t="s">
        <v>248</v>
      </c>
      <c r="C186" s="76"/>
      <c r="D186" s="14" t="s">
        <v>11</v>
      </c>
      <c r="E186" s="14" t="s">
        <v>128</v>
      </c>
      <c r="F186" s="14" t="s">
        <v>19</v>
      </c>
      <c r="G186" s="14"/>
      <c r="H186" s="14"/>
      <c r="I186" s="14"/>
      <c r="J186" s="14">
        <v>0.05</v>
      </c>
      <c r="K186" s="15">
        <v>538</v>
      </c>
      <c r="L186" s="4"/>
      <c r="O186" s="27"/>
    </row>
    <row r="187" spans="2:15" hidden="1" x14ac:dyDescent="0.25">
      <c r="B187" s="13" t="s">
        <v>249</v>
      </c>
      <c r="C187" s="76"/>
      <c r="D187" s="14" t="s">
        <v>11</v>
      </c>
      <c r="E187" s="14" t="s">
        <v>128</v>
      </c>
      <c r="F187" s="14" t="s">
        <v>19</v>
      </c>
      <c r="G187" s="14"/>
      <c r="H187" s="14"/>
      <c r="I187" s="14"/>
      <c r="J187" s="14">
        <v>0.35</v>
      </c>
      <c r="K187" s="15">
        <v>489</v>
      </c>
      <c r="L187" s="4"/>
      <c r="O187" s="27"/>
    </row>
    <row r="188" spans="2:15" hidden="1" x14ac:dyDescent="0.25">
      <c r="B188" s="13" t="s">
        <v>250</v>
      </c>
      <c r="C188" s="76"/>
      <c r="D188" s="14" t="s">
        <v>11</v>
      </c>
      <c r="E188" s="14"/>
      <c r="F188" s="14" t="s">
        <v>25</v>
      </c>
      <c r="G188" s="14"/>
      <c r="H188" s="14"/>
      <c r="I188" s="14"/>
      <c r="J188" s="14" t="s">
        <v>32</v>
      </c>
      <c r="K188" s="15" t="s">
        <v>32</v>
      </c>
      <c r="L188" s="4"/>
      <c r="O188" s="27"/>
    </row>
    <row r="189" spans="2:15" hidden="1" x14ac:dyDescent="0.25">
      <c r="B189" s="13" t="s">
        <v>251</v>
      </c>
      <c r="C189" s="76"/>
      <c r="D189" s="14" t="s">
        <v>11</v>
      </c>
      <c r="E189" s="14" t="s">
        <v>24</v>
      </c>
      <c r="F189" s="14" t="s">
        <v>19</v>
      </c>
      <c r="G189" s="14"/>
      <c r="H189" s="14"/>
      <c r="I189" s="14"/>
      <c r="J189" s="14">
        <v>0.27</v>
      </c>
      <c r="K189" s="15">
        <v>563</v>
      </c>
      <c r="L189" s="4"/>
      <c r="O189" s="27"/>
    </row>
    <row r="190" spans="2:15" hidden="1" x14ac:dyDescent="0.25">
      <c r="B190" s="13" t="s">
        <v>252</v>
      </c>
      <c r="C190" s="76"/>
      <c r="D190" s="14" t="s">
        <v>11</v>
      </c>
      <c r="E190" s="14" t="s">
        <v>24</v>
      </c>
      <c r="F190" s="14" t="s">
        <v>19</v>
      </c>
      <c r="G190" s="14"/>
      <c r="H190" s="14"/>
      <c r="I190" s="14"/>
      <c r="J190" s="14">
        <v>0.17</v>
      </c>
      <c r="K190" s="15">
        <v>1958</v>
      </c>
      <c r="L190" s="4"/>
      <c r="O190" s="27"/>
    </row>
    <row r="191" spans="2:15" hidden="1" x14ac:dyDescent="0.25">
      <c r="B191" s="13" t="s">
        <v>253</v>
      </c>
      <c r="C191" s="76"/>
      <c r="D191" s="14" t="s">
        <v>11</v>
      </c>
      <c r="E191" s="66" t="s">
        <v>128</v>
      </c>
      <c r="F191" s="66" t="s">
        <v>19</v>
      </c>
      <c r="G191" s="66"/>
      <c r="H191" s="66"/>
      <c r="I191" s="66"/>
      <c r="J191" s="14">
        <v>0.02</v>
      </c>
      <c r="K191" s="15">
        <v>551</v>
      </c>
      <c r="L191" s="4"/>
      <c r="O191" s="27"/>
    </row>
    <row r="192" spans="2:15" hidden="1" x14ac:dyDescent="0.25">
      <c r="B192" s="13" t="s">
        <v>254</v>
      </c>
      <c r="C192" s="76"/>
      <c r="D192" s="14" t="s">
        <v>11</v>
      </c>
      <c r="E192" s="14" t="s">
        <v>24</v>
      </c>
      <c r="F192" s="14" t="s">
        <v>19</v>
      </c>
      <c r="G192" s="14"/>
      <c r="H192" s="14"/>
      <c r="I192" s="14"/>
      <c r="J192" s="14">
        <v>0.28999999999999998</v>
      </c>
      <c r="K192" s="15">
        <v>838</v>
      </c>
      <c r="L192" s="4"/>
      <c r="O192" s="27"/>
    </row>
    <row r="193" spans="2:15" hidden="1" x14ac:dyDescent="0.25">
      <c r="B193" s="13" t="s">
        <v>255</v>
      </c>
      <c r="C193" s="76">
        <v>91</v>
      </c>
      <c r="D193" s="14" t="s">
        <v>11</v>
      </c>
      <c r="E193" s="14" t="s">
        <v>128</v>
      </c>
      <c r="F193" s="14" t="s">
        <v>19</v>
      </c>
      <c r="G193" s="14">
        <v>24</v>
      </c>
      <c r="H193" s="14">
        <v>200</v>
      </c>
      <c r="I193" s="14">
        <v>170</v>
      </c>
      <c r="J193" s="14">
        <v>0.46</v>
      </c>
      <c r="K193" s="15">
        <v>683</v>
      </c>
      <c r="L193" s="4" t="s">
        <v>345</v>
      </c>
      <c r="O193" s="27"/>
    </row>
    <row r="194" spans="2:15" hidden="1" x14ac:dyDescent="0.25">
      <c r="B194" s="13" t="s">
        <v>256</v>
      </c>
      <c r="C194" s="76"/>
      <c r="D194" s="14" t="s">
        <v>11</v>
      </c>
      <c r="E194" s="14" t="s">
        <v>24</v>
      </c>
      <c r="F194" s="14" t="s">
        <v>19</v>
      </c>
      <c r="G194" s="14"/>
      <c r="H194" s="14"/>
      <c r="I194" s="14"/>
      <c r="J194" s="14">
        <v>0.63</v>
      </c>
      <c r="K194" s="15">
        <v>1490</v>
      </c>
      <c r="L194" s="4"/>
      <c r="O194" s="27"/>
    </row>
    <row r="195" spans="2:15" hidden="1" x14ac:dyDescent="0.25">
      <c r="B195" s="13" t="s">
        <v>257</v>
      </c>
      <c r="C195" s="76"/>
      <c r="D195" s="14" t="s">
        <v>11</v>
      </c>
      <c r="E195" s="14" t="s">
        <v>24</v>
      </c>
      <c r="F195" s="14" t="s">
        <v>19</v>
      </c>
      <c r="G195" s="14"/>
      <c r="H195" s="14"/>
      <c r="I195" s="14"/>
      <c r="J195" s="14">
        <v>0.38</v>
      </c>
      <c r="K195" s="15">
        <v>665</v>
      </c>
      <c r="L195" s="4"/>
      <c r="O195" s="27"/>
    </row>
    <row r="196" spans="2:15" hidden="1" x14ac:dyDescent="0.25">
      <c r="B196" s="13" t="s">
        <v>258</v>
      </c>
      <c r="C196" s="76"/>
      <c r="D196" s="14" t="s">
        <v>11</v>
      </c>
      <c r="E196" s="14" t="s">
        <v>56</v>
      </c>
      <c r="F196" s="14" t="s">
        <v>19</v>
      </c>
      <c r="G196" s="14"/>
      <c r="H196" s="14"/>
      <c r="I196" s="14"/>
      <c r="J196" s="14">
        <v>0.36</v>
      </c>
      <c r="K196" s="15">
        <v>651</v>
      </c>
      <c r="L196" s="4"/>
      <c r="O196" s="27"/>
    </row>
    <row r="197" spans="2:15" hidden="1" x14ac:dyDescent="0.25">
      <c r="B197" s="13" t="s">
        <v>259</v>
      </c>
      <c r="C197" s="76"/>
      <c r="D197" s="14" t="s">
        <v>11</v>
      </c>
      <c r="E197" s="14" t="s">
        <v>40</v>
      </c>
      <c r="F197" s="14" t="s">
        <v>19</v>
      </c>
      <c r="G197" s="14"/>
      <c r="H197" s="14"/>
      <c r="I197" s="14"/>
      <c r="J197" s="14">
        <v>0.28000000000000003</v>
      </c>
      <c r="K197" s="15">
        <v>592</v>
      </c>
      <c r="L197" s="4"/>
      <c r="O197" s="27"/>
    </row>
    <row r="198" spans="2:15" hidden="1" x14ac:dyDescent="0.25">
      <c r="B198" s="13" t="s">
        <v>260</v>
      </c>
      <c r="C198" s="76"/>
      <c r="D198" s="14" t="s">
        <v>11</v>
      </c>
      <c r="E198" s="14"/>
      <c r="F198" s="14" t="s">
        <v>36</v>
      </c>
      <c r="G198" s="14"/>
      <c r="H198" s="14"/>
      <c r="I198" s="14"/>
      <c r="J198" s="14" t="s">
        <v>32</v>
      </c>
      <c r="K198" s="15" t="s">
        <v>32</v>
      </c>
      <c r="L198" s="4"/>
      <c r="O198" s="27"/>
    </row>
    <row r="199" spans="2:15" hidden="1" x14ac:dyDescent="0.25">
      <c r="B199" s="13" t="s">
        <v>261</v>
      </c>
      <c r="C199" s="76"/>
      <c r="D199" s="14" t="s">
        <v>11</v>
      </c>
      <c r="E199" s="14" t="s">
        <v>56</v>
      </c>
      <c r="F199" s="14" t="s">
        <v>19</v>
      </c>
      <c r="G199" s="14"/>
      <c r="H199" s="14"/>
      <c r="I199" s="14"/>
      <c r="J199" s="14">
        <v>0.16</v>
      </c>
      <c r="K199" s="15">
        <v>1458</v>
      </c>
      <c r="L199" s="4"/>
      <c r="O199" s="27"/>
    </row>
    <row r="200" spans="2:15" hidden="1" x14ac:dyDescent="0.25">
      <c r="B200" s="13" t="s">
        <v>262</v>
      </c>
      <c r="C200" s="76"/>
      <c r="D200" s="14" t="s">
        <v>14</v>
      </c>
      <c r="E200" s="14"/>
      <c r="F200" s="14" t="s">
        <v>25</v>
      </c>
      <c r="G200" s="14"/>
      <c r="H200" s="14"/>
      <c r="I200" s="14"/>
      <c r="J200" s="14" t="s">
        <v>32</v>
      </c>
      <c r="K200" s="15" t="s">
        <v>32</v>
      </c>
      <c r="L200" s="4"/>
      <c r="O200" s="27"/>
    </row>
    <row r="201" spans="2:15" hidden="1" x14ac:dyDescent="0.25">
      <c r="B201" s="13" t="s">
        <v>263</v>
      </c>
      <c r="C201" s="76"/>
      <c r="D201" s="14" t="s">
        <v>14</v>
      </c>
      <c r="E201" s="14"/>
      <c r="F201" s="14" t="s">
        <v>35</v>
      </c>
      <c r="G201" s="14"/>
      <c r="H201" s="14"/>
      <c r="I201" s="14"/>
      <c r="J201" s="14" t="s">
        <v>32</v>
      </c>
      <c r="K201" s="15" t="s">
        <v>32</v>
      </c>
      <c r="L201" s="4"/>
      <c r="O201" s="27"/>
    </row>
    <row r="202" spans="2:15" hidden="1" x14ac:dyDescent="0.25">
      <c r="B202" s="13" t="s">
        <v>264</v>
      </c>
      <c r="C202" s="76">
        <v>2</v>
      </c>
      <c r="D202" s="14" t="s">
        <v>12</v>
      </c>
      <c r="E202" s="14" t="s">
        <v>265</v>
      </c>
      <c r="F202" s="14" t="s">
        <v>19</v>
      </c>
      <c r="G202" s="14">
        <v>28</v>
      </c>
      <c r="H202" s="14">
        <v>300</v>
      </c>
      <c r="I202" s="14"/>
      <c r="J202" s="14">
        <v>0.43</v>
      </c>
      <c r="K202" s="15">
        <v>667</v>
      </c>
      <c r="L202" s="4" t="s">
        <v>290</v>
      </c>
      <c r="O202" s="27"/>
    </row>
    <row r="203" spans="2:15" hidden="1" x14ac:dyDescent="0.25">
      <c r="B203" s="13" t="s">
        <v>266</v>
      </c>
      <c r="C203" s="76"/>
      <c r="D203" s="14" t="s">
        <v>11</v>
      </c>
      <c r="E203" s="14"/>
      <c r="F203" s="14" t="s">
        <v>25</v>
      </c>
      <c r="G203" s="14"/>
      <c r="H203" s="14"/>
      <c r="I203" s="14"/>
      <c r="J203" s="14" t="s">
        <v>32</v>
      </c>
      <c r="K203" s="15" t="s">
        <v>32</v>
      </c>
      <c r="L203" s="4"/>
      <c r="O203" s="27"/>
    </row>
    <row r="204" spans="2:15" hidden="1" x14ac:dyDescent="0.25">
      <c r="B204" s="13" t="s">
        <v>267</v>
      </c>
      <c r="C204" s="76"/>
      <c r="D204" s="14" t="s">
        <v>11</v>
      </c>
      <c r="E204" s="14" t="s">
        <v>24</v>
      </c>
      <c r="F204" s="14" t="s">
        <v>19</v>
      </c>
      <c r="G204" s="14"/>
      <c r="H204" s="14"/>
      <c r="I204" s="14"/>
      <c r="J204" s="14">
        <v>0.21</v>
      </c>
      <c r="K204" s="15">
        <v>331</v>
      </c>
      <c r="L204" s="4"/>
      <c r="O204" s="27"/>
    </row>
    <row r="205" spans="2:15" hidden="1" x14ac:dyDescent="0.25">
      <c r="B205" s="13" t="s">
        <v>268</v>
      </c>
      <c r="C205" s="76"/>
      <c r="D205" s="14" t="s">
        <v>14</v>
      </c>
      <c r="E205" s="14" t="s">
        <v>269</v>
      </c>
      <c r="F205" s="14" t="s">
        <v>35</v>
      </c>
      <c r="G205" s="14"/>
      <c r="H205" s="14"/>
      <c r="I205" s="14"/>
      <c r="J205" s="14" t="s">
        <v>32</v>
      </c>
      <c r="K205" s="15" t="s">
        <v>32</v>
      </c>
      <c r="L205" s="4"/>
    </row>
    <row r="206" spans="2:15" x14ac:dyDescent="0.25">
      <c r="B206" s="13" t="s">
        <v>270</v>
      </c>
      <c r="C206" s="76"/>
      <c r="D206" s="14" t="s">
        <v>13</v>
      </c>
      <c r="E206" s="14" t="s">
        <v>18</v>
      </c>
      <c r="F206" s="14" t="s">
        <v>35</v>
      </c>
      <c r="G206" s="14"/>
      <c r="H206" s="14"/>
      <c r="I206" s="14"/>
      <c r="J206" s="14" t="s">
        <v>32</v>
      </c>
      <c r="K206" s="15" t="s">
        <v>32</v>
      </c>
      <c r="L206" s="4"/>
    </row>
    <row r="207" spans="2:15" hidden="1" x14ac:dyDescent="0.25">
      <c r="B207" s="67" t="s">
        <v>271</v>
      </c>
      <c r="C207" s="77"/>
      <c r="D207" s="14" t="s">
        <v>27</v>
      </c>
      <c r="E207" s="14"/>
      <c r="F207" s="14" t="s">
        <v>25</v>
      </c>
      <c r="G207" s="14"/>
      <c r="H207" s="14"/>
      <c r="I207" s="14"/>
      <c r="J207" s="14" t="s">
        <v>32</v>
      </c>
      <c r="K207" s="15" t="s">
        <v>32</v>
      </c>
      <c r="L207" s="4"/>
    </row>
    <row r="208" spans="2:15" hidden="1" x14ac:dyDescent="0.25">
      <c r="B208" s="67" t="s">
        <v>272</v>
      </c>
      <c r="C208" s="77"/>
      <c r="D208" s="14" t="s">
        <v>11</v>
      </c>
      <c r="E208" s="14" t="s">
        <v>273</v>
      </c>
      <c r="F208" s="14" t="s">
        <v>25</v>
      </c>
      <c r="G208" s="14"/>
      <c r="H208" s="14"/>
      <c r="I208" s="14"/>
      <c r="J208" s="14" t="s">
        <v>32</v>
      </c>
      <c r="K208" s="15" t="s">
        <v>32</v>
      </c>
      <c r="L208" s="4"/>
    </row>
    <row r="209" spans="2:12" x14ac:dyDescent="0.25">
      <c r="B209" s="67" t="s">
        <v>274</v>
      </c>
      <c r="C209" s="77"/>
      <c r="D209" s="14" t="s">
        <v>13</v>
      </c>
      <c r="E209" s="14" t="s">
        <v>275</v>
      </c>
      <c r="F209" s="14" t="s">
        <v>36</v>
      </c>
      <c r="G209" s="14"/>
      <c r="H209" s="14"/>
      <c r="I209" s="14"/>
      <c r="J209" s="14" t="s">
        <v>32</v>
      </c>
      <c r="K209" s="15" t="s">
        <v>32</v>
      </c>
      <c r="L209" s="4"/>
    </row>
    <row r="210" spans="2:12" hidden="1" x14ac:dyDescent="0.25">
      <c r="B210" s="67" t="s">
        <v>276</v>
      </c>
      <c r="C210" s="77"/>
      <c r="D210" s="14" t="s">
        <v>27</v>
      </c>
      <c r="E210" s="14"/>
      <c r="F210" s="14" t="s">
        <v>25</v>
      </c>
      <c r="G210" s="14"/>
      <c r="H210" s="14"/>
      <c r="I210" s="14"/>
      <c r="J210" s="14" t="s">
        <v>32</v>
      </c>
      <c r="K210" s="15" t="s">
        <v>32</v>
      </c>
      <c r="L210" s="4"/>
    </row>
    <row r="211" spans="2:12" ht="15.75" thickBot="1" x14ac:dyDescent="0.3">
      <c r="B211" s="68" t="s">
        <v>277</v>
      </c>
      <c r="C211" s="78"/>
      <c r="D211" s="69" t="s">
        <v>13</v>
      </c>
      <c r="E211" s="14" t="s">
        <v>278</v>
      </c>
      <c r="F211" s="14" t="s">
        <v>25</v>
      </c>
      <c r="G211" s="71"/>
      <c r="H211" s="71"/>
      <c r="I211" s="71"/>
      <c r="J211" s="69" t="s">
        <v>32</v>
      </c>
      <c r="K211" s="70" t="s">
        <v>32</v>
      </c>
      <c r="L211" s="4"/>
    </row>
    <row r="212" spans="2:12" ht="15.75" hidden="1" thickBot="1" x14ac:dyDescent="0.3">
      <c r="B212" s="68" t="s">
        <v>279</v>
      </c>
      <c r="C212" s="78"/>
      <c r="D212" s="69" t="s">
        <v>14</v>
      </c>
      <c r="E212" s="69"/>
      <c r="F212" s="69" t="s">
        <v>35</v>
      </c>
      <c r="G212" s="69"/>
      <c r="H212" s="69"/>
      <c r="I212" s="69"/>
      <c r="J212" s="69" t="s">
        <v>32</v>
      </c>
      <c r="K212" s="70" t="s">
        <v>32</v>
      </c>
      <c r="L212" s="4"/>
    </row>
  </sheetData>
  <autoFilter ref="B4:K212">
    <filterColumn colId="2">
      <filters>
        <filter val="Gadvan"/>
      </filters>
    </filterColumn>
    <filterColumn colId="4">
      <filters>
        <filter val="Completed"/>
        <filter val="Ongoing"/>
        <filter val="Suspended"/>
      </filters>
    </filterColumn>
  </autoFilter>
  <mergeCells count="6">
    <mergeCell ref="X25:AB26"/>
    <mergeCell ref="B2:F2"/>
    <mergeCell ref="N2:N4"/>
    <mergeCell ref="O2:T2"/>
    <mergeCell ref="O3:S3"/>
    <mergeCell ref="X15:AD15"/>
  </mergeCell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AO212"/>
  <sheetViews>
    <sheetView zoomScale="85" zoomScaleNormal="85" workbookViewId="0">
      <pane ySplit="4" topLeftCell="A16" activePane="bottomLeft" state="frozen"/>
      <selection pane="bottomLeft" activeCell="H215" sqref="H215"/>
    </sheetView>
  </sheetViews>
  <sheetFormatPr defaultRowHeight="15" x14ac:dyDescent="0.25"/>
  <cols>
    <col min="1" max="1" width="2.85546875" customWidth="1"/>
    <col min="2" max="2" width="10.42578125" bestFit="1" customWidth="1"/>
    <col min="3" max="3" width="10.42578125" customWidth="1"/>
    <col min="4" max="4" width="24.140625" style="1" bestFit="1" customWidth="1"/>
    <col min="5" max="5" width="24.140625" style="1" customWidth="1"/>
    <col min="6" max="6" width="18" style="1" bestFit="1" customWidth="1"/>
    <col min="7" max="9" width="18" style="1" customWidth="1"/>
    <col min="10" max="10" width="25.140625" style="1" bestFit="1" customWidth="1"/>
    <col min="11" max="11" width="25.140625" style="1" customWidth="1"/>
    <col min="12" max="12" width="82.85546875" style="1" customWidth="1"/>
    <col min="13" max="13" width="4.42578125" style="1" customWidth="1"/>
    <col min="14" max="14" width="15.42578125" style="1" bestFit="1" customWidth="1"/>
    <col min="15" max="15" width="10" style="1" bestFit="1" customWidth="1"/>
    <col min="16" max="16" width="16.85546875" style="1" bestFit="1" customWidth="1"/>
    <col min="17" max="17" width="14.28515625" style="1" bestFit="1" customWidth="1"/>
    <col min="18" max="18" width="18.140625" style="1" bestFit="1" customWidth="1"/>
    <col min="19" max="19" width="14.140625" style="1" bestFit="1" customWidth="1"/>
    <col min="20" max="20" width="16" style="1" bestFit="1" customWidth="1"/>
    <col min="21" max="21" width="2" style="1" customWidth="1"/>
    <col min="22" max="22" width="11" style="1" customWidth="1"/>
    <col min="23" max="23" width="1.42578125" style="1" customWidth="1"/>
    <col min="24" max="24" width="16" style="1" bestFit="1" customWidth="1"/>
    <col min="25" max="25" width="22.85546875" style="1" bestFit="1" customWidth="1"/>
    <col min="26" max="26" width="8.42578125" style="1" bestFit="1" customWidth="1"/>
    <col min="27" max="27" width="11.7109375" style="1" bestFit="1" customWidth="1"/>
    <col min="28" max="28" width="14.85546875" style="1" bestFit="1" customWidth="1"/>
    <col min="29" max="29" width="6.85546875" style="1" bestFit="1" customWidth="1"/>
    <col min="30" max="30" width="15.28515625" style="1" customWidth="1"/>
    <col min="31" max="32" width="11" customWidth="1"/>
    <col min="33" max="33" width="13.42578125" style="1" bestFit="1" customWidth="1"/>
    <col min="34" max="34" width="22.85546875" style="1" bestFit="1" customWidth="1"/>
    <col min="35" max="35" width="8.42578125" style="1" bestFit="1" customWidth="1"/>
    <col min="36" max="36" width="7.7109375" style="1" bestFit="1" customWidth="1"/>
    <col min="37" max="37" width="9.7109375" style="1" bestFit="1" customWidth="1"/>
    <col min="38" max="38" width="6.85546875" style="1" bestFit="1" customWidth="1"/>
    <col min="39" max="39" width="11.28515625" style="1" bestFit="1" customWidth="1"/>
    <col min="40" max="41" width="11.28515625" style="1" customWidth="1"/>
    <col min="42" max="44" width="22.85546875" bestFit="1" customWidth="1"/>
    <col min="45" max="45" width="13.42578125" bestFit="1" customWidth="1"/>
    <col min="46" max="49" width="10.85546875" bestFit="1" customWidth="1"/>
    <col min="50" max="50" width="14" bestFit="1" customWidth="1"/>
    <col min="51" max="53" width="22.85546875" bestFit="1" customWidth="1"/>
    <col min="54" max="54" width="15.85546875" bestFit="1" customWidth="1"/>
    <col min="55" max="55" width="11.28515625" bestFit="1" customWidth="1"/>
  </cols>
  <sheetData>
    <row r="1" spans="2:41" ht="15.75" thickBot="1" x14ac:dyDescent="0.3">
      <c r="F1" s="2" t="s">
        <v>0</v>
      </c>
      <c r="G1" s="2"/>
      <c r="H1" s="2"/>
      <c r="I1" s="2"/>
      <c r="J1" s="2"/>
      <c r="K1" s="2"/>
      <c r="L1" s="2"/>
    </row>
    <row r="2" spans="2:41" ht="15.75" thickBot="1" x14ac:dyDescent="0.3">
      <c r="B2" s="100" t="s">
        <v>344</v>
      </c>
      <c r="C2" s="101"/>
      <c r="D2" s="101"/>
      <c r="E2" s="101"/>
      <c r="F2" s="102"/>
      <c r="G2" s="3"/>
      <c r="H2" s="3"/>
      <c r="I2" s="3"/>
      <c r="J2" s="3"/>
      <c r="K2" s="3"/>
      <c r="L2" s="3"/>
      <c r="N2" s="103" t="s">
        <v>1</v>
      </c>
      <c r="O2" s="106" t="s">
        <v>2</v>
      </c>
      <c r="P2" s="107"/>
      <c r="Q2" s="107"/>
      <c r="R2" s="107"/>
      <c r="S2" s="107"/>
      <c r="T2" s="108"/>
      <c r="U2" s="4"/>
    </row>
    <row r="3" spans="2:41" ht="15.75" thickBot="1" x14ac:dyDescent="0.3">
      <c r="N3" s="104"/>
      <c r="O3" s="109" t="s">
        <v>3</v>
      </c>
      <c r="P3" s="110"/>
      <c r="Q3" s="110"/>
      <c r="R3" s="110"/>
      <c r="S3" s="111"/>
      <c r="T3" s="5" t="s">
        <v>4</v>
      </c>
      <c r="U3" s="4"/>
    </row>
    <row r="4" spans="2:41" ht="42.75" customHeight="1" thickBot="1" x14ac:dyDescent="0.3">
      <c r="B4" s="6" t="s">
        <v>5</v>
      </c>
      <c r="C4" s="75" t="s">
        <v>284</v>
      </c>
      <c r="D4" s="7" t="s">
        <v>6</v>
      </c>
      <c r="E4" s="7" t="s">
        <v>7</v>
      </c>
      <c r="F4" s="7" t="s">
        <v>8</v>
      </c>
      <c r="G4" s="7" t="s">
        <v>280</v>
      </c>
      <c r="H4" s="7" t="s">
        <v>281</v>
      </c>
      <c r="I4" s="8" t="s">
        <v>341</v>
      </c>
      <c r="J4" s="8" t="s">
        <v>9</v>
      </c>
      <c r="K4" s="9" t="s">
        <v>10</v>
      </c>
      <c r="L4" s="72" t="s">
        <v>282</v>
      </c>
      <c r="N4" s="105"/>
      <c r="O4" s="10" t="s">
        <v>11</v>
      </c>
      <c r="P4" s="10" t="s">
        <v>12</v>
      </c>
      <c r="Q4" s="10" t="s">
        <v>13</v>
      </c>
      <c r="R4" s="10" t="s">
        <v>14</v>
      </c>
      <c r="S4" s="11" t="s">
        <v>15</v>
      </c>
      <c r="T4" s="12" t="s">
        <v>16</v>
      </c>
      <c r="U4" s="4"/>
    </row>
    <row r="5" spans="2:41" ht="15.75" hidden="1" customHeight="1" x14ac:dyDescent="0.3">
      <c r="B5" s="13" t="s">
        <v>17</v>
      </c>
      <c r="C5" s="76" t="s">
        <v>305</v>
      </c>
      <c r="D5" s="14" t="s">
        <v>13</v>
      </c>
      <c r="E5" s="14" t="s">
        <v>18</v>
      </c>
      <c r="F5" s="14" t="s">
        <v>19</v>
      </c>
      <c r="G5" s="14">
        <v>36</v>
      </c>
      <c r="H5" s="14">
        <v>500</v>
      </c>
      <c r="I5" s="14"/>
      <c r="J5" s="14">
        <v>14.1</v>
      </c>
      <c r="K5" s="15">
        <v>1522</v>
      </c>
      <c r="L5" s="4" t="s">
        <v>307</v>
      </c>
      <c r="N5" s="16" t="s">
        <v>20</v>
      </c>
      <c r="O5" s="17">
        <v>133</v>
      </c>
      <c r="P5" s="18">
        <v>10</v>
      </c>
      <c r="Q5" s="18">
        <v>14</v>
      </c>
      <c r="R5" s="18">
        <v>12</v>
      </c>
      <c r="S5" s="19"/>
      <c r="T5" s="20">
        <f>SUM(O5:S5)</f>
        <v>169</v>
      </c>
      <c r="U5" s="4"/>
      <c r="X5" s="1" t="s">
        <v>21</v>
      </c>
      <c r="Y5" s="1" t="s">
        <v>22</v>
      </c>
    </row>
    <row r="6" spans="2:41" ht="15.75" hidden="1" customHeight="1" thickBot="1" x14ac:dyDescent="0.3">
      <c r="B6" s="13" t="s">
        <v>23</v>
      </c>
      <c r="C6" s="76"/>
      <c r="D6" s="14" t="s">
        <v>11</v>
      </c>
      <c r="E6" s="14" t="s">
        <v>24</v>
      </c>
      <c r="F6" s="14" t="s">
        <v>19</v>
      </c>
      <c r="G6" s="14"/>
      <c r="H6" s="14"/>
      <c r="I6" s="14"/>
      <c r="J6" s="14">
        <v>5.91</v>
      </c>
      <c r="K6" s="15">
        <v>901</v>
      </c>
      <c r="L6" s="4"/>
      <c r="N6" s="21" t="s">
        <v>25</v>
      </c>
      <c r="O6" s="22">
        <v>6</v>
      </c>
      <c r="P6" s="23"/>
      <c r="Q6" s="23">
        <v>3</v>
      </c>
      <c r="R6" s="23">
        <v>5</v>
      </c>
      <c r="S6" s="24">
        <v>4</v>
      </c>
      <c r="T6" s="25">
        <f>SUM(O6:S6)</f>
        <v>18</v>
      </c>
      <c r="U6" s="26"/>
      <c r="X6" s="1" t="s">
        <v>26</v>
      </c>
      <c r="Y6" s="1" t="s">
        <v>27</v>
      </c>
      <c r="Z6" s="1" t="s">
        <v>14</v>
      </c>
      <c r="AA6" s="1" t="s">
        <v>13</v>
      </c>
      <c r="AB6" s="1" t="s">
        <v>12</v>
      </c>
      <c r="AC6" s="1" t="s">
        <v>11</v>
      </c>
      <c r="AD6" s="1" t="s">
        <v>28</v>
      </c>
      <c r="AN6"/>
    </row>
    <row r="7" spans="2:41" ht="15.75" hidden="1" thickBot="1" x14ac:dyDescent="0.3">
      <c r="B7" s="13" t="s">
        <v>29</v>
      </c>
      <c r="C7" s="76" t="s">
        <v>285</v>
      </c>
      <c r="D7" s="14" t="s">
        <v>12</v>
      </c>
      <c r="E7" s="14" t="s">
        <v>30</v>
      </c>
      <c r="F7" s="14" t="s">
        <v>19</v>
      </c>
      <c r="G7" s="14">
        <v>32</v>
      </c>
      <c r="H7" s="14">
        <v>1420</v>
      </c>
      <c r="I7" s="14"/>
      <c r="J7" s="14">
        <v>9.65</v>
      </c>
      <c r="K7" s="15">
        <v>2766</v>
      </c>
      <c r="L7" s="4" t="s">
        <v>286</v>
      </c>
      <c r="N7" s="21" t="s">
        <v>31</v>
      </c>
      <c r="O7" s="22"/>
      <c r="P7" s="23"/>
      <c r="Q7" s="23">
        <v>1</v>
      </c>
      <c r="R7" s="23">
        <v>5</v>
      </c>
      <c r="S7" s="24">
        <v>1</v>
      </c>
      <c r="T7" s="25">
        <f>SUM(O7:S7)</f>
        <v>7</v>
      </c>
      <c r="U7" s="26"/>
      <c r="X7" s="1" t="s">
        <v>25</v>
      </c>
      <c r="Y7" s="27">
        <v>4</v>
      </c>
      <c r="Z7" s="28">
        <v>6</v>
      </c>
      <c r="AA7" s="28">
        <v>4</v>
      </c>
      <c r="AB7" s="28">
        <v>1</v>
      </c>
      <c r="AC7" s="28">
        <v>12</v>
      </c>
      <c r="AD7" s="27">
        <v>27</v>
      </c>
    </row>
    <row r="8" spans="2:41" ht="15.75" hidden="1" thickBot="1" x14ac:dyDescent="0.3">
      <c r="B8" s="13" t="s">
        <v>29</v>
      </c>
      <c r="C8" s="76"/>
      <c r="D8" s="14" t="s">
        <v>14</v>
      </c>
      <c r="E8" s="14" t="s">
        <v>32</v>
      </c>
      <c r="F8" s="14" t="s">
        <v>33</v>
      </c>
      <c r="G8" s="14"/>
      <c r="H8" s="14"/>
      <c r="I8" s="14"/>
      <c r="J8" s="14" t="s">
        <v>32</v>
      </c>
      <c r="K8" s="15" t="s">
        <v>32</v>
      </c>
      <c r="L8" s="4"/>
      <c r="N8" s="29" t="s">
        <v>34</v>
      </c>
      <c r="O8" s="30"/>
      <c r="P8" s="31"/>
      <c r="Q8" s="31"/>
      <c r="R8" s="31">
        <v>1</v>
      </c>
      <c r="S8" s="32"/>
      <c r="T8" s="33">
        <v>1</v>
      </c>
      <c r="U8" s="26"/>
      <c r="X8" s="1" t="s">
        <v>35</v>
      </c>
      <c r="Y8" s="27"/>
      <c r="Z8" s="28">
        <v>4</v>
      </c>
      <c r="AA8" s="28">
        <v>2</v>
      </c>
      <c r="AB8" s="28"/>
      <c r="AC8" s="28">
        <v>1</v>
      </c>
      <c r="AD8" s="27">
        <v>7</v>
      </c>
      <c r="AN8" s="27"/>
      <c r="AO8" s="27"/>
    </row>
    <row r="9" spans="2:41" ht="15.75" hidden="1" thickBot="1" x14ac:dyDescent="0.3">
      <c r="B9" s="13" t="s">
        <v>29</v>
      </c>
      <c r="C9" s="76"/>
      <c r="D9" s="14" t="s">
        <v>13</v>
      </c>
      <c r="E9" s="14" t="s">
        <v>32</v>
      </c>
      <c r="F9" s="14" t="s">
        <v>33</v>
      </c>
      <c r="G9" s="14"/>
      <c r="H9" s="14"/>
      <c r="I9" s="14"/>
      <c r="J9" s="14" t="s">
        <v>32</v>
      </c>
      <c r="K9" s="15" t="s">
        <v>32</v>
      </c>
      <c r="L9" s="4"/>
      <c r="N9" s="34" t="s">
        <v>36</v>
      </c>
      <c r="O9" s="35">
        <v>1</v>
      </c>
      <c r="P9" s="36"/>
      <c r="Q9" s="36">
        <v>4</v>
      </c>
      <c r="R9" s="36">
        <v>4</v>
      </c>
      <c r="S9" s="37"/>
      <c r="T9" s="38">
        <f>SUM(O9:S9)</f>
        <v>9</v>
      </c>
      <c r="U9" s="4"/>
      <c r="V9" s="1">
        <f>SUM(O10:S10)</f>
        <v>204</v>
      </c>
      <c r="X9" s="1" t="s">
        <v>19</v>
      </c>
      <c r="Y9" s="27"/>
      <c r="Z9" s="28">
        <v>13</v>
      </c>
      <c r="AA9" s="28">
        <v>15</v>
      </c>
      <c r="AB9" s="28">
        <v>9</v>
      </c>
      <c r="AC9" s="28">
        <v>127</v>
      </c>
      <c r="AD9" s="27">
        <v>164</v>
      </c>
      <c r="AN9" s="27"/>
      <c r="AO9" s="27"/>
    </row>
    <row r="10" spans="2:41" ht="15.75" hidden="1" thickBot="1" x14ac:dyDescent="0.3">
      <c r="B10" s="13" t="s">
        <v>37</v>
      </c>
      <c r="C10" s="76"/>
      <c r="D10" s="14" t="s">
        <v>11</v>
      </c>
      <c r="E10" s="14" t="s">
        <v>24</v>
      </c>
      <c r="F10" s="14" t="s">
        <v>19</v>
      </c>
      <c r="G10" s="14"/>
      <c r="H10" s="14"/>
      <c r="I10" s="14"/>
      <c r="J10" s="14">
        <v>4.95</v>
      </c>
      <c r="K10" s="15">
        <v>408</v>
      </c>
      <c r="L10" s="4"/>
      <c r="N10" s="39" t="s">
        <v>38</v>
      </c>
      <c r="O10" s="40">
        <f t="shared" ref="O10:T10" si="0">SUM(O5:O9)</f>
        <v>140</v>
      </c>
      <c r="P10" s="41">
        <f t="shared" si="0"/>
        <v>10</v>
      </c>
      <c r="Q10" s="41">
        <f t="shared" si="0"/>
        <v>22</v>
      </c>
      <c r="R10" s="41">
        <f t="shared" si="0"/>
        <v>27</v>
      </c>
      <c r="S10" s="42">
        <f t="shared" si="0"/>
        <v>5</v>
      </c>
      <c r="T10" s="43">
        <f t="shared" si="0"/>
        <v>204</v>
      </c>
      <c r="U10" s="26"/>
      <c r="X10" s="1" t="s">
        <v>36</v>
      </c>
      <c r="Y10" s="27">
        <v>1</v>
      </c>
      <c r="Z10" s="28">
        <v>2</v>
      </c>
      <c r="AA10" s="28">
        <v>1</v>
      </c>
      <c r="AB10" s="28"/>
      <c r="AC10" s="28"/>
      <c r="AD10" s="27">
        <v>4</v>
      </c>
      <c r="AN10" s="27"/>
      <c r="AO10" s="27"/>
    </row>
    <row r="11" spans="2:41" ht="15.75" hidden="1" thickBot="1" x14ac:dyDescent="0.3">
      <c r="B11" s="13" t="s">
        <v>37</v>
      </c>
      <c r="C11" s="76"/>
      <c r="D11" s="14" t="s">
        <v>12</v>
      </c>
      <c r="E11" s="14" t="s">
        <v>32</v>
      </c>
      <c r="F11" s="14" t="s">
        <v>33</v>
      </c>
      <c r="G11" s="14"/>
      <c r="H11" s="14"/>
      <c r="I11" s="14"/>
      <c r="J11" s="14"/>
      <c r="K11" s="15"/>
      <c r="L11" s="4"/>
      <c r="N11" s="4"/>
      <c r="O11" s="26"/>
      <c r="P11" s="26"/>
      <c r="Q11" s="26"/>
      <c r="R11" s="26"/>
      <c r="S11" s="26"/>
      <c r="T11" s="26"/>
      <c r="X11" s="1" t="s">
        <v>28</v>
      </c>
      <c r="Y11" s="27">
        <v>5</v>
      </c>
      <c r="Z11" s="28">
        <v>25</v>
      </c>
      <c r="AA11" s="28">
        <v>22</v>
      </c>
      <c r="AB11" s="28">
        <v>10</v>
      </c>
      <c r="AC11" s="28">
        <v>140</v>
      </c>
      <c r="AD11" s="27">
        <v>202</v>
      </c>
      <c r="AN11" s="27"/>
      <c r="AO11" s="27"/>
    </row>
    <row r="12" spans="2:41" ht="15.75" hidden="1" thickBot="1" x14ac:dyDescent="0.3">
      <c r="B12" s="13" t="s">
        <v>39</v>
      </c>
      <c r="C12" s="76"/>
      <c r="D12" s="14" t="s">
        <v>11</v>
      </c>
      <c r="E12" s="14" t="s">
        <v>40</v>
      </c>
      <c r="F12" s="14" t="s">
        <v>19</v>
      </c>
      <c r="G12" s="14"/>
      <c r="H12" s="14"/>
      <c r="I12" s="14"/>
      <c r="J12" s="14">
        <v>13.56</v>
      </c>
      <c r="K12" s="15">
        <v>1658</v>
      </c>
      <c r="L12" s="4"/>
      <c r="AG12"/>
      <c r="AH12"/>
      <c r="AI12"/>
      <c r="AJ12" s="27"/>
      <c r="AK12" s="27"/>
      <c r="AL12" s="27"/>
      <c r="AM12" s="27"/>
      <c r="AN12" s="27"/>
      <c r="AO12" s="27"/>
    </row>
    <row r="13" spans="2:41" ht="15.75" hidden="1" customHeight="1" thickBot="1" x14ac:dyDescent="0.3">
      <c r="B13" s="13" t="s">
        <v>41</v>
      </c>
      <c r="C13" s="76"/>
      <c r="D13" s="14" t="s">
        <v>11</v>
      </c>
      <c r="E13" s="14" t="s">
        <v>40</v>
      </c>
      <c r="F13" s="14" t="s">
        <v>19</v>
      </c>
      <c r="G13" s="14"/>
      <c r="H13" s="14"/>
      <c r="I13" s="14"/>
      <c r="J13" s="14">
        <v>10.220000000000001</v>
      </c>
      <c r="K13" s="15">
        <v>940</v>
      </c>
      <c r="L13" s="4"/>
      <c r="AG13"/>
      <c r="AH13"/>
      <c r="AI13"/>
      <c r="AJ13" s="27"/>
      <c r="AK13" s="27"/>
      <c r="AL13" s="27"/>
      <c r="AM13" s="27"/>
    </row>
    <row r="14" spans="2:41" ht="15.75" hidden="1" thickBot="1" x14ac:dyDescent="0.3">
      <c r="B14" s="13" t="s">
        <v>42</v>
      </c>
      <c r="C14" s="76"/>
      <c r="D14" s="14" t="s">
        <v>13</v>
      </c>
      <c r="E14" s="14" t="s">
        <v>43</v>
      </c>
      <c r="F14" s="14" t="s">
        <v>19</v>
      </c>
      <c r="G14" s="14">
        <v>50</v>
      </c>
      <c r="H14" s="14">
        <v>900</v>
      </c>
      <c r="I14" s="14"/>
      <c r="J14" s="14">
        <v>28.84</v>
      </c>
      <c r="K14" s="15">
        <v>3855</v>
      </c>
      <c r="L14" s="4" t="s">
        <v>306</v>
      </c>
      <c r="AG14"/>
      <c r="AH14"/>
      <c r="AI14"/>
      <c r="AJ14" s="27"/>
      <c r="AK14" s="27"/>
      <c r="AL14" s="27"/>
      <c r="AM14" s="27"/>
      <c r="AN14" s="27"/>
    </row>
    <row r="15" spans="2:41" ht="15.75" thickBot="1" x14ac:dyDescent="0.3">
      <c r="B15" s="13" t="s">
        <v>44</v>
      </c>
      <c r="C15" s="76"/>
      <c r="D15" s="14" t="s">
        <v>14</v>
      </c>
      <c r="E15" s="14"/>
      <c r="F15" s="14" t="s">
        <v>19</v>
      </c>
      <c r="G15" s="14"/>
      <c r="H15" s="14"/>
      <c r="I15" s="14"/>
      <c r="J15" s="14" t="s">
        <v>32</v>
      </c>
      <c r="K15" s="15" t="s">
        <v>32</v>
      </c>
      <c r="L15" s="4"/>
      <c r="X15" s="112" t="s">
        <v>45</v>
      </c>
      <c r="Y15" s="113"/>
      <c r="Z15" s="113"/>
      <c r="AA15" s="113"/>
      <c r="AB15" s="113"/>
      <c r="AC15" s="113"/>
      <c r="AD15" s="114"/>
      <c r="AG15"/>
      <c r="AH15"/>
      <c r="AI15"/>
      <c r="AJ15" s="27"/>
      <c r="AK15" s="27"/>
      <c r="AL15" s="27"/>
      <c r="AM15" s="27"/>
      <c r="AN15" s="27"/>
    </row>
    <row r="16" spans="2:41" x14ac:dyDescent="0.25">
      <c r="B16" s="13" t="s">
        <v>46</v>
      </c>
      <c r="C16" s="76" t="s">
        <v>308</v>
      </c>
      <c r="D16" s="14" t="s">
        <v>14</v>
      </c>
      <c r="E16" s="14" t="s">
        <v>47</v>
      </c>
      <c r="F16" s="14" t="s">
        <v>19</v>
      </c>
      <c r="G16" s="14">
        <v>34</v>
      </c>
      <c r="H16" s="14">
        <v>1200</v>
      </c>
      <c r="I16" s="14"/>
      <c r="J16" s="14">
        <v>9.98</v>
      </c>
      <c r="K16" s="15">
        <v>2878</v>
      </c>
      <c r="L16" s="4" t="s">
        <v>312</v>
      </c>
      <c r="AG16"/>
      <c r="AH16"/>
      <c r="AI16"/>
      <c r="AN16" s="27"/>
    </row>
    <row r="17" spans="2:40" ht="38.25" hidden="1" x14ac:dyDescent="0.25">
      <c r="B17" s="13" t="s">
        <v>48</v>
      </c>
      <c r="C17" s="76" t="s">
        <v>295</v>
      </c>
      <c r="D17" s="14" t="s">
        <v>13</v>
      </c>
      <c r="E17" s="14"/>
      <c r="F17" s="14" t="s">
        <v>36</v>
      </c>
      <c r="G17" s="14"/>
      <c r="H17" s="14"/>
      <c r="I17" s="14"/>
      <c r="J17" s="14">
        <v>8.1199999999999992</v>
      </c>
      <c r="K17" s="15" t="s">
        <v>32</v>
      </c>
      <c r="L17" s="4"/>
      <c r="Y17" s="10" t="s">
        <v>11</v>
      </c>
      <c r="Z17" s="10" t="s">
        <v>12</v>
      </c>
      <c r="AA17" s="10" t="s">
        <v>13</v>
      </c>
      <c r="AB17" s="10" t="s">
        <v>14</v>
      </c>
      <c r="AC17" s="11" t="s">
        <v>15</v>
      </c>
      <c r="AD17" s="12" t="s">
        <v>16</v>
      </c>
      <c r="AG17"/>
      <c r="AH17"/>
      <c r="AI17"/>
      <c r="AN17" s="27"/>
    </row>
    <row r="18" spans="2:40" hidden="1" x14ac:dyDescent="0.25">
      <c r="B18" s="13" t="s">
        <v>49</v>
      </c>
      <c r="C18" s="76" t="s">
        <v>343</v>
      </c>
      <c r="D18" s="14" t="s">
        <v>11</v>
      </c>
      <c r="E18" s="14" t="s">
        <v>24</v>
      </c>
      <c r="F18" s="14" t="s">
        <v>19</v>
      </c>
      <c r="G18" s="14">
        <v>20</v>
      </c>
      <c r="H18" s="14">
        <v>120</v>
      </c>
      <c r="I18" s="14">
        <v>70</v>
      </c>
      <c r="J18" s="14">
        <v>3.57</v>
      </c>
      <c r="K18" s="15">
        <v>259</v>
      </c>
      <c r="L18" s="4" t="s">
        <v>362</v>
      </c>
      <c r="X18" s="16" t="s">
        <v>20</v>
      </c>
      <c r="Y18" s="17">
        <v>127</v>
      </c>
      <c r="Z18" s="18">
        <v>9</v>
      </c>
      <c r="AA18" s="18">
        <v>15</v>
      </c>
      <c r="AB18" s="18">
        <v>13</v>
      </c>
      <c r="AC18" s="19"/>
      <c r="AD18" s="20">
        <f>SUM(Y18:AC18)</f>
        <v>164</v>
      </c>
      <c r="AG18"/>
      <c r="AH18"/>
      <c r="AI18"/>
      <c r="AN18" s="27"/>
    </row>
    <row r="19" spans="2:40" hidden="1" x14ac:dyDescent="0.25">
      <c r="B19" s="13" t="s">
        <v>49</v>
      </c>
      <c r="C19" s="76"/>
      <c r="D19" s="14" t="s">
        <v>13</v>
      </c>
      <c r="E19" s="14"/>
      <c r="F19" s="14" t="s">
        <v>33</v>
      </c>
      <c r="G19" s="14">
        <v>28</v>
      </c>
      <c r="H19" s="14">
        <v>120</v>
      </c>
      <c r="I19" s="14">
        <v>70</v>
      </c>
      <c r="J19" s="14" t="s">
        <v>32</v>
      </c>
      <c r="K19" s="15"/>
      <c r="L19" s="4"/>
      <c r="X19" s="21" t="s">
        <v>25</v>
      </c>
      <c r="Y19" s="22">
        <v>12</v>
      </c>
      <c r="Z19" s="23">
        <v>1</v>
      </c>
      <c r="AA19" s="23">
        <v>4</v>
      </c>
      <c r="AB19" s="23">
        <v>6</v>
      </c>
      <c r="AC19" s="24">
        <v>4</v>
      </c>
      <c r="AD19" s="25">
        <f>SUM(Y19:AC19)</f>
        <v>27</v>
      </c>
      <c r="AG19"/>
      <c r="AH19"/>
      <c r="AI19"/>
      <c r="AN19" s="27"/>
    </row>
    <row r="20" spans="2:40" ht="15.75" hidden="1" customHeight="1" x14ac:dyDescent="0.25">
      <c r="B20" s="13" t="s">
        <v>50</v>
      </c>
      <c r="C20" s="76" t="s">
        <v>342</v>
      </c>
      <c r="D20" s="14" t="s">
        <v>11</v>
      </c>
      <c r="E20" s="14" t="s">
        <v>24</v>
      </c>
      <c r="F20" s="14" t="s">
        <v>19</v>
      </c>
      <c r="G20" s="14"/>
      <c r="H20" s="14"/>
      <c r="I20" s="14"/>
      <c r="J20" s="14">
        <v>6.04</v>
      </c>
      <c r="K20" s="15">
        <v>502</v>
      </c>
      <c r="L20" s="4" t="s">
        <v>304</v>
      </c>
      <c r="X20" s="21" t="s">
        <v>31</v>
      </c>
      <c r="Y20" s="22">
        <v>1</v>
      </c>
      <c r="Z20" s="23"/>
      <c r="AA20" s="23">
        <v>2</v>
      </c>
      <c r="AB20" s="23">
        <v>4</v>
      </c>
      <c r="AC20" s="24"/>
      <c r="AD20" s="25">
        <f>SUM(Y20:AC20)</f>
        <v>7</v>
      </c>
      <c r="AG20"/>
      <c r="AH20"/>
      <c r="AI20"/>
      <c r="AN20" s="27"/>
    </row>
    <row r="21" spans="2:40" ht="15" hidden="1" customHeight="1" thickBot="1" x14ac:dyDescent="0.3">
      <c r="B21" s="13" t="s">
        <v>51</v>
      </c>
      <c r="C21" s="76">
        <v>25</v>
      </c>
      <c r="D21" s="14" t="s">
        <v>11</v>
      </c>
      <c r="E21" s="14" t="s">
        <v>24</v>
      </c>
      <c r="F21" s="14" t="s">
        <v>19</v>
      </c>
      <c r="G21" s="14">
        <v>20</v>
      </c>
      <c r="H21" s="14"/>
      <c r="I21" s="14"/>
      <c r="J21" s="14">
        <v>2.56</v>
      </c>
      <c r="K21" s="15">
        <v>143</v>
      </c>
      <c r="L21" s="4"/>
      <c r="X21" s="34" t="s">
        <v>36</v>
      </c>
      <c r="Y21" s="35"/>
      <c r="Z21" s="36"/>
      <c r="AA21" s="36">
        <v>1</v>
      </c>
      <c r="AB21" s="36">
        <v>2</v>
      </c>
      <c r="AC21" s="37">
        <v>1</v>
      </c>
      <c r="AD21" s="38">
        <f>SUM(Y21:AC21)</f>
        <v>4</v>
      </c>
      <c r="AG21"/>
      <c r="AH21"/>
      <c r="AI21"/>
    </row>
    <row r="22" spans="2:40" ht="15.75" hidden="1" thickBot="1" x14ac:dyDescent="0.3">
      <c r="B22" s="13" t="s">
        <v>52</v>
      </c>
      <c r="C22" s="76">
        <v>50</v>
      </c>
      <c r="D22" s="14" t="s">
        <v>12</v>
      </c>
      <c r="E22" s="14" t="s">
        <v>53</v>
      </c>
      <c r="F22" s="14" t="s">
        <v>19</v>
      </c>
      <c r="G22" s="14">
        <v>20</v>
      </c>
      <c r="H22" s="14">
        <v>1440</v>
      </c>
      <c r="I22" s="14"/>
      <c r="J22" s="14">
        <v>13.86</v>
      </c>
      <c r="K22" s="15">
        <v>1325</v>
      </c>
      <c r="L22" s="74" t="s">
        <v>283</v>
      </c>
      <c r="X22" s="44" t="s">
        <v>38</v>
      </c>
      <c r="Y22" s="40">
        <f t="shared" ref="Y22:AD22" si="1">SUM(Y18:Y21)</f>
        <v>140</v>
      </c>
      <c r="Z22" s="41">
        <f t="shared" si="1"/>
        <v>10</v>
      </c>
      <c r="AA22" s="41">
        <f t="shared" si="1"/>
        <v>22</v>
      </c>
      <c r="AB22" s="41">
        <f t="shared" si="1"/>
        <v>25</v>
      </c>
      <c r="AC22" s="42">
        <f t="shared" si="1"/>
        <v>5</v>
      </c>
      <c r="AD22" s="43">
        <f t="shared" si="1"/>
        <v>202</v>
      </c>
      <c r="AG22"/>
      <c r="AH22"/>
      <c r="AI22"/>
    </row>
    <row r="23" spans="2:40" hidden="1" x14ac:dyDescent="0.25">
      <c r="B23" s="13" t="s">
        <v>54</v>
      </c>
      <c r="C23" s="76"/>
      <c r="D23" s="14" t="s">
        <v>11</v>
      </c>
      <c r="E23" s="14" t="s">
        <v>24</v>
      </c>
      <c r="F23" s="14" t="s">
        <v>322</v>
      </c>
      <c r="G23" s="14"/>
      <c r="H23" s="14"/>
      <c r="I23" s="14"/>
      <c r="J23" s="14">
        <v>7.46</v>
      </c>
      <c r="K23" s="15" t="s">
        <v>32</v>
      </c>
      <c r="L23" s="4"/>
    </row>
    <row r="24" spans="2:40" hidden="1" x14ac:dyDescent="0.25">
      <c r="B24" s="13" t="s">
        <v>55</v>
      </c>
      <c r="C24" s="76"/>
      <c r="D24" s="14" t="s">
        <v>11</v>
      </c>
      <c r="E24" s="14" t="s">
        <v>56</v>
      </c>
      <c r="F24" s="14" t="s">
        <v>322</v>
      </c>
      <c r="G24" s="14"/>
      <c r="H24" s="14"/>
      <c r="I24" s="14"/>
      <c r="J24" s="14">
        <v>10.14</v>
      </c>
      <c r="K24" s="15" t="s">
        <v>32</v>
      </c>
      <c r="L24" s="4"/>
    </row>
    <row r="25" spans="2:40" hidden="1" x14ac:dyDescent="0.25">
      <c r="B25" s="13" t="s">
        <v>57</v>
      </c>
      <c r="C25" s="76">
        <v>7</v>
      </c>
      <c r="D25" s="14" t="s">
        <v>13</v>
      </c>
      <c r="E25" s="14" t="s">
        <v>43</v>
      </c>
      <c r="F25" s="14" t="s">
        <v>19</v>
      </c>
      <c r="G25" s="14">
        <v>24</v>
      </c>
      <c r="H25" s="14">
        <v>50</v>
      </c>
      <c r="I25" s="14">
        <v>50</v>
      </c>
      <c r="J25" s="14">
        <v>5.25</v>
      </c>
      <c r="K25" s="15">
        <v>99</v>
      </c>
      <c r="L25" s="4" t="s">
        <v>302</v>
      </c>
      <c r="X25" s="94" t="s">
        <v>58</v>
      </c>
      <c r="Y25" s="95"/>
      <c r="Z25" s="95"/>
      <c r="AA25" s="95"/>
      <c r="AB25" s="96"/>
    </row>
    <row r="26" spans="2:40" ht="15.75" hidden="1" thickBot="1" x14ac:dyDescent="0.3">
      <c r="B26" s="13" t="s">
        <v>59</v>
      </c>
      <c r="C26" s="76">
        <v>15</v>
      </c>
      <c r="D26" s="14" t="s">
        <v>12</v>
      </c>
      <c r="E26" s="14" t="s">
        <v>53</v>
      </c>
      <c r="F26" s="14" t="s">
        <v>322</v>
      </c>
      <c r="G26" s="14">
        <v>24</v>
      </c>
      <c r="H26" s="14">
        <v>0</v>
      </c>
      <c r="I26" s="14"/>
      <c r="J26" s="14">
        <v>5.36</v>
      </c>
      <c r="K26" s="15" t="s">
        <v>32</v>
      </c>
      <c r="L26" s="4" t="s">
        <v>287</v>
      </c>
      <c r="X26" s="97"/>
      <c r="Y26" s="98"/>
      <c r="Z26" s="98"/>
      <c r="AA26" s="98"/>
      <c r="AB26" s="99"/>
    </row>
    <row r="27" spans="2:40" hidden="1" x14ac:dyDescent="0.25">
      <c r="B27" s="13" t="s">
        <v>60</v>
      </c>
      <c r="C27" s="76">
        <v>56</v>
      </c>
      <c r="D27" s="14" t="s">
        <v>11</v>
      </c>
      <c r="E27" s="14" t="s">
        <v>24</v>
      </c>
      <c r="F27" s="14" t="s">
        <v>19</v>
      </c>
      <c r="G27" s="14">
        <v>20</v>
      </c>
      <c r="H27" s="14">
        <v>120</v>
      </c>
      <c r="I27" s="14">
        <v>80</v>
      </c>
      <c r="J27" s="14">
        <v>2.62</v>
      </c>
      <c r="K27" s="15">
        <v>272</v>
      </c>
      <c r="L27" s="4" t="s">
        <v>304</v>
      </c>
      <c r="X27" s="45" t="s">
        <v>61</v>
      </c>
      <c r="Y27" s="45" t="s">
        <v>62</v>
      </c>
      <c r="Z27" s="45" t="s">
        <v>63</v>
      </c>
      <c r="AA27" s="45" t="s">
        <v>64</v>
      </c>
      <c r="AB27" s="45" t="s">
        <v>65</v>
      </c>
    </row>
    <row r="28" spans="2:40" hidden="1" x14ac:dyDescent="0.25">
      <c r="B28" s="13" t="s">
        <v>66</v>
      </c>
      <c r="C28" s="76" t="s">
        <v>295</v>
      </c>
      <c r="D28" s="14" t="s">
        <v>13</v>
      </c>
      <c r="E28" s="14" t="s">
        <v>18</v>
      </c>
      <c r="F28" s="14" t="s">
        <v>19</v>
      </c>
      <c r="G28" s="14">
        <v>34</v>
      </c>
      <c r="H28" s="14">
        <v>1200</v>
      </c>
      <c r="I28" s="14"/>
      <c r="J28" s="14">
        <v>16.11</v>
      </c>
      <c r="K28" s="15">
        <v>2953</v>
      </c>
      <c r="L28" s="4" t="s">
        <v>303</v>
      </c>
      <c r="X28" s="1" t="s">
        <v>67</v>
      </c>
      <c r="Y28" s="46">
        <v>45597</v>
      </c>
      <c r="Z28" s="1">
        <v>144.18</v>
      </c>
      <c r="AA28" s="1">
        <v>140</v>
      </c>
      <c r="AB28" s="1">
        <v>171</v>
      </c>
    </row>
    <row r="29" spans="2:40" hidden="1" x14ac:dyDescent="0.25">
      <c r="B29" s="13" t="s">
        <v>68</v>
      </c>
      <c r="C29" s="76" t="s">
        <v>295</v>
      </c>
      <c r="D29" s="14" t="s">
        <v>13</v>
      </c>
      <c r="E29" s="14" t="s">
        <v>69</v>
      </c>
      <c r="F29" s="14" t="s">
        <v>19</v>
      </c>
      <c r="G29" s="14">
        <v>28</v>
      </c>
      <c r="H29" s="14">
        <v>600</v>
      </c>
      <c r="I29" s="14"/>
      <c r="J29" s="14">
        <v>1.89</v>
      </c>
      <c r="K29" s="15">
        <v>1048</v>
      </c>
      <c r="L29" s="4" t="s">
        <v>304</v>
      </c>
      <c r="X29" s="1" t="s">
        <v>67</v>
      </c>
      <c r="Y29" s="46">
        <v>45598</v>
      </c>
      <c r="Z29" s="1">
        <v>139.58000000000001</v>
      </c>
      <c r="AA29" s="1">
        <v>139</v>
      </c>
      <c r="AB29" s="1">
        <v>171</v>
      </c>
    </row>
    <row r="30" spans="2:40" hidden="1" x14ac:dyDescent="0.25">
      <c r="B30" s="13" t="s">
        <v>70</v>
      </c>
      <c r="C30" s="76">
        <v>23</v>
      </c>
      <c r="D30" s="14" t="s">
        <v>13</v>
      </c>
      <c r="E30" s="14" t="s">
        <v>71</v>
      </c>
      <c r="F30" s="14" t="s">
        <v>19</v>
      </c>
      <c r="G30" s="14">
        <v>32</v>
      </c>
      <c r="H30" s="14">
        <v>600</v>
      </c>
      <c r="I30" s="14"/>
      <c r="J30" s="14">
        <v>5.7</v>
      </c>
      <c r="K30" s="15">
        <v>1256</v>
      </c>
      <c r="L30" s="4" t="s">
        <v>301</v>
      </c>
      <c r="X30" s="1" t="s">
        <v>67</v>
      </c>
      <c r="Y30" s="46">
        <v>45599</v>
      </c>
      <c r="Z30" s="1">
        <v>138.51</v>
      </c>
      <c r="AA30" s="1">
        <v>140</v>
      </c>
      <c r="AB30" s="1">
        <v>171</v>
      </c>
    </row>
    <row r="31" spans="2:40" hidden="1" x14ac:dyDescent="0.25">
      <c r="B31" s="13" t="s">
        <v>72</v>
      </c>
      <c r="C31" s="76">
        <v>4</v>
      </c>
      <c r="D31" s="14" t="s">
        <v>11</v>
      </c>
      <c r="E31" s="14" t="s">
        <v>56</v>
      </c>
      <c r="F31" s="14" t="s">
        <v>19</v>
      </c>
      <c r="G31" s="14">
        <v>15</v>
      </c>
      <c r="H31" s="14">
        <v>70</v>
      </c>
      <c r="I31" s="14">
        <v>50</v>
      </c>
      <c r="J31" s="14">
        <v>1.0900000000000001</v>
      </c>
      <c r="K31" s="15" t="s">
        <v>32</v>
      </c>
      <c r="L31" s="4" t="s">
        <v>361</v>
      </c>
      <c r="O31" s="47" t="s">
        <v>73</v>
      </c>
      <c r="P31" s="48" t="s">
        <v>74</v>
      </c>
      <c r="Q31" s="48" t="s">
        <v>75</v>
      </c>
      <c r="R31" s="48" t="s">
        <v>76</v>
      </c>
      <c r="X31" s="1" t="s">
        <v>67</v>
      </c>
      <c r="Y31" s="46">
        <v>45600</v>
      </c>
      <c r="Z31" s="1">
        <v>142.97</v>
      </c>
      <c r="AA31" s="1">
        <v>140</v>
      </c>
      <c r="AB31" s="1">
        <v>171</v>
      </c>
    </row>
    <row r="32" spans="2:40" hidden="1" x14ac:dyDescent="0.25">
      <c r="B32" s="13" t="s">
        <v>77</v>
      </c>
      <c r="C32" s="76">
        <v>11</v>
      </c>
      <c r="D32" s="14" t="s">
        <v>12</v>
      </c>
      <c r="E32" s="14" t="s">
        <v>78</v>
      </c>
      <c r="F32" s="14" t="s">
        <v>322</v>
      </c>
      <c r="G32" s="14">
        <v>24</v>
      </c>
      <c r="H32" s="14">
        <v>0</v>
      </c>
      <c r="I32" s="14"/>
      <c r="J32" s="14">
        <v>0.53</v>
      </c>
      <c r="K32" s="15" t="s">
        <v>32</v>
      </c>
      <c r="L32" s="4" t="s">
        <v>294</v>
      </c>
      <c r="O32" s="49" t="s">
        <v>11</v>
      </c>
      <c r="P32" s="50">
        <v>171.28</v>
      </c>
      <c r="Q32" s="50">
        <v>59.96</v>
      </c>
      <c r="R32" s="51">
        <v>1430.54</v>
      </c>
      <c r="X32" s="1" t="s">
        <v>67</v>
      </c>
      <c r="Y32" s="46">
        <v>45601</v>
      </c>
      <c r="Z32" s="1">
        <v>140.52000000000001</v>
      </c>
      <c r="AA32" s="1">
        <v>140</v>
      </c>
      <c r="AB32" s="1">
        <v>171</v>
      </c>
    </row>
    <row r="33" spans="2:28" hidden="1" x14ac:dyDescent="0.25">
      <c r="B33" s="13" t="s">
        <v>79</v>
      </c>
      <c r="C33" s="76">
        <v>5</v>
      </c>
      <c r="D33" s="14" t="s">
        <v>12</v>
      </c>
      <c r="E33" s="14" t="s">
        <v>80</v>
      </c>
      <c r="F33" s="14" t="s">
        <v>19</v>
      </c>
      <c r="G33" s="14">
        <v>28</v>
      </c>
      <c r="H33" s="14">
        <v>190</v>
      </c>
      <c r="I33" s="14"/>
      <c r="J33" s="14">
        <v>0.45</v>
      </c>
      <c r="K33" s="15">
        <v>375</v>
      </c>
      <c r="L33" s="4" t="s">
        <v>293</v>
      </c>
      <c r="O33" s="52" t="s">
        <v>12</v>
      </c>
      <c r="P33" s="53">
        <v>37.29</v>
      </c>
      <c r="Q33" s="53">
        <v>29.97</v>
      </c>
      <c r="R33" s="54">
        <v>2258.8000000000002</v>
      </c>
      <c r="X33" s="1" t="s">
        <v>67</v>
      </c>
      <c r="Y33" s="46">
        <v>45602</v>
      </c>
      <c r="Z33" s="1">
        <v>141.62</v>
      </c>
      <c r="AA33" s="1">
        <v>141</v>
      </c>
      <c r="AB33" s="1">
        <v>171</v>
      </c>
    </row>
    <row r="34" spans="2:28" hidden="1" x14ac:dyDescent="0.25">
      <c r="B34" s="13" t="s">
        <v>81</v>
      </c>
      <c r="C34" s="76"/>
      <c r="D34" s="14" t="s">
        <v>11</v>
      </c>
      <c r="E34" s="14" t="s">
        <v>56</v>
      </c>
      <c r="F34" s="14" t="s">
        <v>19</v>
      </c>
      <c r="G34" s="14"/>
      <c r="H34" s="14"/>
      <c r="I34" s="14"/>
      <c r="J34" s="14">
        <v>1.44</v>
      </c>
      <c r="K34" s="15">
        <v>1358</v>
      </c>
      <c r="L34" s="4"/>
      <c r="O34" s="52" t="s">
        <v>13</v>
      </c>
      <c r="P34" s="53">
        <v>99.02</v>
      </c>
      <c r="Q34" s="53">
        <v>73.13</v>
      </c>
      <c r="R34" s="54">
        <v>554.95000000000005</v>
      </c>
      <c r="X34" s="1" t="s">
        <v>67</v>
      </c>
      <c r="Y34" s="46">
        <v>45603</v>
      </c>
      <c r="Z34" s="1">
        <v>143.19</v>
      </c>
      <c r="AA34" s="1">
        <v>140</v>
      </c>
      <c r="AB34" s="1">
        <v>171</v>
      </c>
    </row>
    <row r="35" spans="2:28" ht="15.75" hidden="1" thickBot="1" x14ac:dyDescent="0.3">
      <c r="B35" s="13" t="s">
        <v>82</v>
      </c>
      <c r="C35" s="76"/>
      <c r="D35" s="14" t="s">
        <v>11</v>
      </c>
      <c r="E35" s="14" t="s">
        <v>24</v>
      </c>
      <c r="F35" s="14" t="s">
        <v>19</v>
      </c>
      <c r="G35" s="14"/>
      <c r="H35" s="14"/>
      <c r="I35" s="14"/>
      <c r="J35" s="14">
        <v>0.03</v>
      </c>
      <c r="K35" s="15">
        <v>305</v>
      </c>
      <c r="L35" s="4"/>
      <c r="O35" s="55" t="s">
        <v>14</v>
      </c>
      <c r="P35" s="56">
        <v>44.23</v>
      </c>
      <c r="Q35" s="56">
        <v>55.14</v>
      </c>
      <c r="R35" s="57">
        <v>178.83</v>
      </c>
      <c r="X35" s="1" t="s">
        <v>67</v>
      </c>
      <c r="Y35" s="46">
        <v>45604</v>
      </c>
      <c r="Z35" s="1">
        <v>140.46</v>
      </c>
      <c r="AA35" s="1">
        <v>139</v>
      </c>
      <c r="AB35" s="1">
        <v>171</v>
      </c>
    </row>
    <row r="36" spans="2:28" ht="15.75" hidden="1" thickBot="1" x14ac:dyDescent="0.3">
      <c r="B36" s="13" t="s">
        <v>83</v>
      </c>
      <c r="C36" s="76"/>
      <c r="D36" s="14" t="s">
        <v>11</v>
      </c>
      <c r="E36" s="14" t="s">
        <v>56</v>
      </c>
      <c r="F36" s="14" t="s">
        <v>19</v>
      </c>
      <c r="G36" s="14"/>
      <c r="H36" s="14"/>
      <c r="I36" s="14"/>
      <c r="J36" s="14">
        <v>0.14000000000000001</v>
      </c>
      <c r="K36" s="15">
        <v>1324</v>
      </c>
      <c r="L36" s="4"/>
      <c r="O36" s="58" t="s">
        <v>38</v>
      </c>
      <c r="P36" s="59">
        <f>SUM(P32:P35)</f>
        <v>351.82</v>
      </c>
      <c r="Q36" s="59">
        <f>SUM(Q32:Q35)</f>
        <v>218.2</v>
      </c>
      <c r="R36" s="60">
        <f>SUM(R32:R35)</f>
        <v>4423.12</v>
      </c>
      <c r="X36" s="1" t="s">
        <v>67</v>
      </c>
      <c r="Y36" s="46">
        <v>45605</v>
      </c>
      <c r="Z36" s="1">
        <v>140.46</v>
      </c>
      <c r="AA36" s="1">
        <v>139</v>
      </c>
      <c r="AB36" s="1">
        <v>171</v>
      </c>
    </row>
    <row r="37" spans="2:28" hidden="1" x14ac:dyDescent="0.25">
      <c r="B37" s="13" t="s">
        <v>84</v>
      </c>
      <c r="C37" s="76"/>
      <c r="D37" s="14" t="s">
        <v>11</v>
      </c>
      <c r="E37" s="14" t="s">
        <v>56</v>
      </c>
      <c r="F37" s="14" t="s">
        <v>19</v>
      </c>
      <c r="G37" s="14"/>
      <c r="H37" s="14"/>
      <c r="I37" s="14"/>
      <c r="J37" s="14">
        <v>2.4</v>
      </c>
      <c r="K37" s="15">
        <v>946</v>
      </c>
      <c r="L37" s="4"/>
      <c r="S37" s="61"/>
      <c r="X37" s="1" t="s">
        <v>67</v>
      </c>
      <c r="Y37" s="46">
        <v>45606</v>
      </c>
      <c r="Z37" s="1">
        <v>140.86000000000001</v>
      </c>
      <c r="AA37" s="1">
        <v>139</v>
      </c>
      <c r="AB37" s="1">
        <v>171</v>
      </c>
    </row>
    <row r="38" spans="2:28" hidden="1" x14ac:dyDescent="0.25">
      <c r="B38" s="13" t="s">
        <v>85</v>
      </c>
      <c r="C38" s="76"/>
      <c r="D38" s="14" t="s">
        <v>11</v>
      </c>
      <c r="E38" s="14" t="s">
        <v>56</v>
      </c>
      <c r="F38" s="14" t="s">
        <v>19</v>
      </c>
      <c r="G38" s="14"/>
      <c r="H38" s="14"/>
      <c r="I38" s="14"/>
      <c r="J38" s="14">
        <v>2</v>
      </c>
      <c r="K38" s="15">
        <v>1401</v>
      </c>
      <c r="L38" s="4"/>
      <c r="P38" s="61">
        <v>351.8</v>
      </c>
      <c r="Q38" s="61"/>
      <c r="R38" s="61"/>
      <c r="X38" s="1" t="s">
        <v>67</v>
      </c>
      <c r="Y38" s="46">
        <v>45607</v>
      </c>
      <c r="Z38" s="1">
        <v>142.51</v>
      </c>
      <c r="AA38" s="1">
        <v>139</v>
      </c>
      <c r="AB38" s="1">
        <v>171</v>
      </c>
    </row>
    <row r="39" spans="2:28" hidden="1" x14ac:dyDescent="0.25">
      <c r="B39" s="13" t="s">
        <v>86</v>
      </c>
      <c r="C39" s="76"/>
      <c r="D39" s="14" t="s">
        <v>11</v>
      </c>
      <c r="E39" s="14" t="s">
        <v>56</v>
      </c>
      <c r="F39" s="14" t="s">
        <v>19</v>
      </c>
      <c r="G39" s="14"/>
      <c r="H39" s="14"/>
      <c r="I39" s="14"/>
      <c r="J39" s="14">
        <v>0.55000000000000004</v>
      </c>
      <c r="K39" s="15">
        <v>1222</v>
      </c>
      <c r="L39" s="4"/>
      <c r="P39" s="61">
        <v>347.6</v>
      </c>
      <c r="X39" s="1" t="s">
        <v>67</v>
      </c>
      <c r="Y39" s="46">
        <v>45608</v>
      </c>
      <c r="Z39" s="1">
        <v>142.05000000000001</v>
      </c>
      <c r="AA39" s="1">
        <v>139</v>
      </c>
      <c r="AB39" s="1">
        <v>171</v>
      </c>
    </row>
    <row r="40" spans="2:28" hidden="1" x14ac:dyDescent="0.25">
      <c r="B40" s="13" t="s">
        <v>87</v>
      </c>
      <c r="C40" s="76">
        <v>50</v>
      </c>
      <c r="D40" s="14" t="s">
        <v>11</v>
      </c>
      <c r="E40" s="14" t="s">
        <v>56</v>
      </c>
      <c r="F40" s="14" t="s">
        <v>19</v>
      </c>
      <c r="G40" s="14">
        <v>28</v>
      </c>
      <c r="H40" s="14">
        <v>220</v>
      </c>
      <c r="I40" s="14">
        <v>180</v>
      </c>
      <c r="J40" s="14">
        <v>1.95</v>
      </c>
      <c r="K40" s="15">
        <v>931</v>
      </c>
      <c r="L40" s="4" t="s">
        <v>360</v>
      </c>
      <c r="N40" s="62"/>
      <c r="P40" s="61">
        <f>P38-P39</f>
        <v>4.1999999999999886</v>
      </c>
      <c r="X40" s="1" t="s">
        <v>67</v>
      </c>
      <c r="Y40" s="46">
        <v>45609</v>
      </c>
      <c r="Z40" s="1">
        <v>139.13</v>
      </c>
      <c r="AA40" s="1">
        <v>139</v>
      </c>
      <c r="AB40" s="1">
        <v>171</v>
      </c>
    </row>
    <row r="41" spans="2:28" hidden="1" x14ac:dyDescent="0.25">
      <c r="B41" s="13" t="s">
        <v>88</v>
      </c>
      <c r="C41" s="76"/>
      <c r="D41" s="14" t="s">
        <v>11</v>
      </c>
      <c r="E41" s="14" t="s">
        <v>56</v>
      </c>
      <c r="F41" s="14" t="s">
        <v>19</v>
      </c>
      <c r="G41" s="14"/>
      <c r="H41" s="14"/>
      <c r="I41" s="14"/>
      <c r="J41" s="14">
        <v>2.17</v>
      </c>
      <c r="K41" s="15">
        <v>617</v>
      </c>
      <c r="L41" s="4"/>
      <c r="X41" s="1" t="s">
        <v>67</v>
      </c>
      <c r="Y41" s="46">
        <v>45610</v>
      </c>
      <c r="Z41" s="1">
        <v>140.69</v>
      </c>
      <c r="AA41" s="1">
        <v>139</v>
      </c>
      <c r="AB41" s="1">
        <v>171</v>
      </c>
    </row>
    <row r="42" spans="2:28" hidden="1" x14ac:dyDescent="0.25">
      <c r="B42" s="13" t="s">
        <v>89</v>
      </c>
      <c r="C42" s="76"/>
      <c r="D42" s="14" t="s">
        <v>11</v>
      </c>
      <c r="E42" s="14" t="s">
        <v>56</v>
      </c>
      <c r="F42" s="14" t="s">
        <v>19</v>
      </c>
      <c r="G42" s="14"/>
      <c r="H42" s="14"/>
      <c r="I42" s="14"/>
      <c r="J42" s="14">
        <v>0.12</v>
      </c>
      <c r="K42" s="15">
        <v>790</v>
      </c>
      <c r="L42" s="4"/>
      <c r="X42" s="1" t="s">
        <v>67</v>
      </c>
      <c r="Y42" s="46">
        <v>45611</v>
      </c>
      <c r="Z42" s="1">
        <v>140.58000000000001</v>
      </c>
      <c r="AA42" s="1">
        <v>139</v>
      </c>
      <c r="AB42" s="1">
        <v>171</v>
      </c>
    </row>
    <row r="43" spans="2:28" hidden="1" x14ac:dyDescent="0.25">
      <c r="B43" s="13" t="s">
        <v>90</v>
      </c>
      <c r="C43" s="76"/>
      <c r="D43" s="14" t="s">
        <v>11</v>
      </c>
      <c r="E43" s="14" t="s">
        <v>56</v>
      </c>
      <c r="F43" s="14" t="s">
        <v>19</v>
      </c>
      <c r="G43" s="14"/>
      <c r="H43" s="14"/>
      <c r="I43" s="14"/>
      <c r="J43" s="14">
        <v>4.24</v>
      </c>
      <c r="K43" s="15">
        <v>975</v>
      </c>
      <c r="L43" s="4"/>
      <c r="X43" s="1" t="s">
        <v>67</v>
      </c>
      <c r="Y43" s="46">
        <v>45612</v>
      </c>
      <c r="Z43" s="1">
        <v>139.11000000000001</v>
      </c>
      <c r="AA43" s="1">
        <v>139</v>
      </c>
      <c r="AB43" s="1">
        <v>171</v>
      </c>
    </row>
    <row r="44" spans="2:28" x14ac:dyDescent="0.25">
      <c r="B44" s="13" t="s">
        <v>91</v>
      </c>
      <c r="C44" s="76">
        <v>50</v>
      </c>
      <c r="D44" s="14" t="s">
        <v>14</v>
      </c>
      <c r="E44" s="14" t="s">
        <v>92</v>
      </c>
      <c r="F44" s="14" t="s">
        <v>19</v>
      </c>
      <c r="G44" s="14">
        <v>28</v>
      </c>
      <c r="H44" s="14">
        <v>1700</v>
      </c>
      <c r="I44" s="14"/>
      <c r="J44" s="14">
        <v>0.49</v>
      </c>
      <c r="K44" s="15">
        <v>2390</v>
      </c>
      <c r="L44" s="4" t="s">
        <v>311</v>
      </c>
      <c r="X44" s="1" t="s">
        <v>67</v>
      </c>
      <c r="Y44" s="46">
        <v>45613</v>
      </c>
      <c r="Z44" s="1">
        <v>139.77000000000001</v>
      </c>
      <c r="AA44" s="1">
        <v>139</v>
      </c>
      <c r="AB44" s="1">
        <v>171</v>
      </c>
    </row>
    <row r="45" spans="2:28" hidden="1" x14ac:dyDescent="0.25">
      <c r="B45" s="13" t="s">
        <v>93</v>
      </c>
      <c r="C45" s="76">
        <v>20</v>
      </c>
      <c r="D45" s="14" t="s">
        <v>12</v>
      </c>
      <c r="E45" s="14" t="s">
        <v>94</v>
      </c>
      <c r="F45" s="14" t="s">
        <v>322</v>
      </c>
      <c r="G45" s="14">
        <v>28</v>
      </c>
      <c r="H45" s="14">
        <v>0</v>
      </c>
      <c r="I45" s="14"/>
      <c r="J45" s="14">
        <v>1.06</v>
      </c>
      <c r="K45" s="15" t="s">
        <v>32</v>
      </c>
      <c r="L45" s="4" t="s">
        <v>292</v>
      </c>
      <c r="X45" s="1" t="s">
        <v>67</v>
      </c>
      <c r="Y45" s="46">
        <v>45614</v>
      </c>
      <c r="Z45" s="1">
        <v>139.47999999999999</v>
      </c>
      <c r="AA45" s="1">
        <v>139</v>
      </c>
      <c r="AB45" s="1">
        <v>171</v>
      </c>
    </row>
    <row r="46" spans="2:28" hidden="1" x14ac:dyDescent="0.25">
      <c r="B46" s="13" t="s">
        <v>95</v>
      </c>
      <c r="C46" s="76"/>
      <c r="D46" s="14" t="s">
        <v>11</v>
      </c>
      <c r="E46" s="14" t="s">
        <v>24</v>
      </c>
      <c r="F46" s="14" t="s">
        <v>19</v>
      </c>
      <c r="G46" s="14"/>
      <c r="H46" s="14"/>
      <c r="I46" s="14"/>
      <c r="J46" s="14">
        <v>1.18</v>
      </c>
      <c r="K46" s="15">
        <v>245</v>
      </c>
      <c r="L46" s="4"/>
      <c r="X46" s="1" t="s">
        <v>67</v>
      </c>
      <c r="Y46" s="46">
        <v>45615</v>
      </c>
      <c r="Z46" s="1">
        <v>138.91</v>
      </c>
      <c r="AA46" s="1">
        <v>139</v>
      </c>
      <c r="AB46" s="1">
        <v>171</v>
      </c>
    </row>
    <row r="47" spans="2:28" hidden="1" x14ac:dyDescent="0.25">
      <c r="B47" s="13" t="s">
        <v>96</v>
      </c>
      <c r="C47" s="76"/>
      <c r="D47" s="14" t="s">
        <v>11</v>
      </c>
      <c r="E47" s="14" t="s">
        <v>24</v>
      </c>
      <c r="F47" s="14" t="s">
        <v>322</v>
      </c>
      <c r="G47" s="14"/>
      <c r="H47" s="14"/>
      <c r="I47" s="14"/>
      <c r="J47" s="14">
        <v>2.04</v>
      </c>
      <c r="K47" s="15" t="s">
        <v>32</v>
      </c>
      <c r="L47" s="4"/>
      <c r="X47" s="1" t="s">
        <v>67</v>
      </c>
      <c r="Y47" s="46">
        <v>45616</v>
      </c>
      <c r="Z47" s="1">
        <v>138.63</v>
      </c>
      <c r="AA47" s="1">
        <v>139</v>
      </c>
      <c r="AB47" s="1">
        <v>171</v>
      </c>
    </row>
    <row r="48" spans="2:28" hidden="1" x14ac:dyDescent="0.25">
      <c r="B48" s="13" t="s">
        <v>97</v>
      </c>
      <c r="C48" s="76"/>
      <c r="D48" s="14" t="s">
        <v>11</v>
      </c>
      <c r="E48" s="14" t="s">
        <v>24</v>
      </c>
      <c r="F48" s="14" t="s">
        <v>19</v>
      </c>
      <c r="G48" s="14"/>
      <c r="H48" s="14"/>
      <c r="I48" s="14"/>
      <c r="J48" s="14">
        <v>0.51</v>
      </c>
      <c r="K48" s="15">
        <v>198</v>
      </c>
      <c r="L48" s="4"/>
      <c r="X48" s="1" t="s">
        <v>67</v>
      </c>
      <c r="Y48" s="46">
        <v>45617</v>
      </c>
      <c r="Z48" s="1">
        <v>140.22999999999999</v>
      </c>
      <c r="AA48" s="1">
        <v>139</v>
      </c>
      <c r="AB48" s="1">
        <v>171</v>
      </c>
    </row>
    <row r="49" spans="2:28" x14ac:dyDescent="0.25">
      <c r="B49" s="13" t="s">
        <v>98</v>
      </c>
      <c r="C49" s="76">
        <v>56</v>
      </c>
      <c r="D49" s="14" t="s">
        <v>14</v>
      </c>
      <c r="E49" s="14" t="s">
        <v>99</v>
      </c>
      <c r="F49" s="14" t="s">
        <v>19</v>
      </c>
      <c r="G49" s="14">
        <v>24</v>
      </c>
      <c r="H49" s="14">
        <v>840</v>
      </c>
      <c r="I49" s="14"/>
      <c r="J49" s="14">
        <v>0.65</v>
      </c>
      <c r="K49" s="15">
        <v>295</v>
      </c>
      <c r="L49" s="4" t="s">
        <v>310</v>
      </c>
      <c r="X49" s="1" t="s">
        <v>67</v>
      </c>
      <c r="Y49" s="46">
        <v>45618</v>
      </c>
      <c r="Z49" s="1">
        <v>138.28</v>
      </c>
      <c r="AA49" s="1">
        <v>139</v>
      </c>
      <c r="AB49" s="1">
        <v>171</v>
      </c>
    </row>
    <row r="50" spans="2:28" x14ac:dyDescent="0.25">
      <c r="B50" s="13" t="s">
        <v>100</v>
      </c>
      <c r="C50" s="76">
        <v>62</v>
      </c>
      <c r="D50" s="14" t="s">
        <v>14</v>
      </c>
      <c r="E50" s="14" t="s">
        <v>101</v>
      </c>
      <c r="F50" s="14" t="s">
        <v>19</v>
      </c>
      <c r="G50" s="14">
        <v>49</v>
      </c>
      <c r="H50" s="14">
        <v>1230</v>
      </c>
      <c r="I50" s="14"/>
      <c r="J50" s="14">
        <v>3.71</v>
      </c>
      <c r="K50" s="15">
        <v>5392</v>
      </c>
      <c r="L50" s="4" t="s">
        <v>309</v>
      </c>
      <c r="X50" s="1" t="s">
        <v>67</v>
      </c>
      <c r="Y50" s="46">
        <v>45619</v>
      </c>
      <c r="Z50" s="1">
        <v>139.72999999999999</v>
      </c>
      <c r="AA50" s="1">
        <v>139</v>
      </c>
      <c r="AB50" s="1">
        <v>171</v>
      </c>
    </row>
    <row r="51" spans="2:28" hidden="1" x14ac:dyDescent="0.25">
      <c r="B51" s="13" t="s">
        <v>102</v>
      </c>
      <c r="C51" s="76">
        <v>77</v>
      </c>
      <c r="D51" s="14" t="s">
        <v>13</v>
      </c>
      <c r="E51" s="14" t="s">
        <v>18</v>
      </c>
      <c r="F51" s="14" t="s">
        <v>19</v>
      </c>
      <c r="G51" s="14">
        <v>30</v>
      </c>
      <c r="H51" s="14">
        <v>1400</v>
      </c>
      <c r="I51" s="14"/>
      <c r="J51" s="14">
        <v>2.62</v>
      </c>
      <c r="K51" s="15">
        <v>3017</v>
      </c>
      <c r="L51" s="4" t="s">
        <v>300</v>
      </c>
      <c r="X51" s="1" t="s">
        <v>67</v>
      </c>
      <c r="Y51" s="46">
        <v>45620</v>
      </c>
      <c r="Z51" s="1">
        <v>140.21</v>
      </c>
      <c r="AA51" s="1">
        <v>142</v>
      </c>
      <c r="AB51" s="1">
        <v>171</v>
      </c>
    </row>
    <row r="52" spans="2:28" hidden="1" x14ac:dyDescent="0.25">
      <c r="B52" s="13" t="s">
        <v>103</v>
      </c>
      <c r="C52" s="76"/>
      <c r="D52" s="14" t="s">
        <v>11</v>
      </c>
      <c r="E52" s="14" t="s">
        <v>24</v>
      </c>
      <c r="F52" s="14" t="s">
        <v>19</v>
      </c>
      <c r="G52" s="14"/>
      <c r="H52" s="14"/>
      <c r="I52" s="14"/>
      <c r="J52" s="14">
        <v>1.4</v>
      </c>
      <c r="K52" s="15">
        <v>622</v>
      </c>
      <c r="L52" s="4"/>
      <c r="X52" s="1" t="s">
        <v>67</v>
      </c>
      <c r="Y52" s="46">
        <v>45621</v>
      </c>
      <c r="Z52" s="1">
        <v>138</v>
      </c>
      <c r="AA52" s="1">
        <v>142</v>
      </c>
      <c r="AB52" s="1">
        <v>171</v>
      </c>
    </row>
    <row r="53" spans="2:28" x14ac:dyDescent="0.25">
      <c r="B53" s="13" t="s">
        <v>104</v>
      </c>
      <c r="C53" s="76">
        <v>69</v>
      </c>
      <c r="D53" s="14" t="s">
        <v>14</v>
      </c>
      <c r="E53" s="14" t="s">
        <v>105</v>
      </c>
      <c r="F53" s="14" t="s">
        <v>19</v>
      </c>
      <c r="G53" s="14">
        <v>32</v>
      </c>
      <c r="H53" s="14">
        <v>1500</v>
      </c>
      <c r="I53" s="14"/>
      <c r="J53" s="14">
        <v>6.48</v>
      </c>
      <c r="K53" s="15">
        <v>2706</v>
      </c>
      <c r="L53" s="4" t="s">
        <v>313</v>
      </c>
      <c r="X53" s="1" t="s">
        <v>67</v>
      </c>
      <c r="Y53" s="46">
        <v>45622</v>
      </c>
      <c r="Z53" s="1">
        <v>149.72</v>
      </c>
      <c r="AA53" s="1">
        <v>143</v>
      </c>
      <c r="AB53" s="1">
        <v>171</v>
      </c>
    </row>
    <row r="54" spans="2:28" x14ac:dyDescent="0.25">
      <c r="B54" s="13" t="s">
        <v>106</v>
      </c>
      <c r="C54" s="76">
        <v>57</v>
      </c>
      <c r="D54" s="14" t="s">
        <v>14</v>
      </c>
      <c r="E54" s="14" t="s">
        <v>107</v>
      </c>
      <c r="F54" s="14" t="s">
        <v>19</v>
      </c>
      <c r="G54" s="14">
        <v>28</v>
      </c>
      <c r="H54" s="14">
        <v>900</v>
      </c>
      <c r="I54" s="14"/>
      <c r="J54" s="14">
        <v>2.09</v>
      </c>
      <c r="K54" s="15">
        <v>1726</v>
      </c>
      <c r="L54" s="4" t="s">
        <v>314</v>
      </c>
      <c r="X54" s="1" t="s">
        <v>67</v>
      </c>
      <c r="Y54" s="46">
        <v>45623</v>
      </c>
      <c r="Z54" s="1">
        <v>136.97</v>
      </c>
      <c r="AA54" s="1">
        <v>143</v>
      </c>
      <c r="AB54" s="1">
        <v>171</v>
      </c>
    </row>
    <row r="55" spans="2:28" hidden="1" x14ac:dyDescent="0.25">
      <c r="B55" s="13" t="s">
        <v>108</v>
      </c>
      <c r="C55" s="76"/>
      <c r="D55" s="14" t="s">
        <v>13</v>
      </c>
      <c r="E55" s="14"/>
      <c r="F55" s="14" t="s">
        <v>36</v>
      </c>
      <c r="G55" s="14"/>
      <c r="H55" s="14"/>
      <c r="I55" s="14"/>
      <c r="J55" s="14" t="s">
        <v>32</v>
      </c>
      <c r="K55" s="15" t="s">
        <v>32</v>
      </c>
      <c r="L55" s="4"/>
      <c r="X55" s="1" t="s">
        <v>67</v>
      </c>
      <c r="Y55" s="46">
        <v>45624</v>
      </c>
      <c r="Z55" s="1">
        <v>142.41999999999999</v>
      </c>
      <c r="AA55" s="1">
        <v>144</v>
      </c>
      <c r="AB55" s="1">
        <v>171</v>
      </c>
    </row>
    <row r="56" spans="2:28" hidden="1" x14ac:dyDescent="0.25">
      <c r="B56" s="13" t="s">
        <v>109</v>
      </c>
      <c r="C56" s="76"/>
      <c r="D56" s="14" t="s">
        <v>14</v>
      </c>
      <c r="E56" s="14"/>
      <c r="F56" s="14" t="s">
        <v>36</v>
      </c>
      <c r="G56" s="14"/>
      <c r="H56" s="14"/>
      <c r="I56" s="14"/>
      <c r="J56" s="14" t="s">
        <v>32</v>
      </c>
      <c r="K56" s="15" t="s">
        <v>32</v>
      </c>
      <c r="L56" s="4"/>
      <c r="X56" s="1" t="s">
        <v>67</v>
      </c>
      <c r="Y56" s="46">
        <v>45625</v>
      </c>
      <c r="Z56" s="1">
        <v>145.37</v>
      </c>
      <c r="AA56" s="1">
        <v>144</v>
      </c>
      <c r="AB56" s="1">
        <v>171</v>
      </c>
    </row>
    <row r="57" spans="2:28" hidden="1" x14ac:dyDescent="0.25">
      <c r="B57" s="13" t="s">
        <v>110</v>
      </c>
      <c r="C57" s="76"/>
      <c r="D57" s="14" t="s">
        <v>11</v>
      </c>
      <c r="E57" s="14" t="s">
        <v>56</v>
      </c>
      <c r="F57" s="14" t="s">
        <v>19</v>
      </c>
      <c r="G57" s="14"/>
      <c r="H57" s="14"/>
      <c r="I57" s="14"/>
      <c r="J57" s="14">
        <v>1.2</v>
      </c>
      <c r="K57" s="15">
        <v>480</v>
      </c>
      <c r="L57" s="4"/>
      <c r="X57" s="1" t="s">
        <v>67</v>
      </c>
      <c r="Y57" s="46">
        <v>45626</v>
      </c>
      <c r="Z57" s="1">
        <v>145.71</v>
      </c>
      <c r="AA57" s="1">
        <v>144</v>
      </c>
      <c r="AB57" s="1">
        <v>171</v>
      </c>
    </row>
    <row r="58" spans="2:28" hidden="1" x14ac:dyDescent="0.25">
      <c r="B58" s="13" t="s">
        <v>111</v>
      </c>
      <c r="C58" s="76"/>
      <c r="D58" s="14" t="s">
        <v>11</v>
      </c>
      <c r="E58" s="14" t="s">
        <v>24</v>
      </c>
      <c r="F58" s="14" t="s">
        <v>19</v>
      </c>
      <c r="G58" s="14">
        <v>15</v>
      </c>
      <c r="H58" s="14">
        <v>230</v>
      </c>
      <c r="I58" s="14">
        <v>160</v>
      </c>
      <c r="J58" s="14">
        <v>0.99</v>
      </c>
      <c r="K58" s="15">
        <v>222</v>
      </c>
      <c r="L58" s="4"/>
      <c r="Y58" s="46"/>
    </row>
    <row r="59" spans="2:28" hidden="1" x14ac:dyDescent="0.25">
      <c r="B59" s="13" t="s">
        <v>112</v>
      </c>
      <c r="C59" s="76"/>
      <c r="D59" s="14" t="s">
        <v>11</v>
      </c>
      <c r="E59" s="14" t="s">
        <v>24</v>
      </c>
      <c r="F59" s="14" t="s">
        <v>322</v>
      </c>
      <c r="G59" s="14"/>
      <c r="H59" s="14"/>
      <c r="I59" s="14"/>
      <c r="J59" s="14">
        <v>2.16</v>
      </c>
      <c r="K59" s="15" t="s">
        <v>32</v>
      </c>
      <c r="L59" s="73"/>
      <c r="Z59" s="45" t="s">
        <v>113</v>
      </c>
      <c r="AA59" s="45" t="s">
        <v>64</v>
      </c>
      <c r="AB59" s="45" t="s">
        <v>65</v>
      </c>
    </row>
    <row r="60" spans="2:28" hidden="1" x14ac:dyDescent="0.25">
      <c r="B60" s="13" t="s">
        <v>114</v>
      </c>
      <c r="C60" s="76"/>
      <c r="D60" s="14" t="s">
        <v>11</v>
      </c>
      <c r="E60" s="14" t="s">
        <v>24</v>
      </c>
      <c r="F60" s="14" t="s">
        <v>19</v>
      </c>
      <c r="G60" s="14"/>
      <c r="H60" s="14"/>
      <c r="I60" s="14"/>
      <c r="J60" s="14">
        <v>1.64</v>
      </c>
      <c r="K60" s="15">
        <v>655</v>
      </c>
      <c r="L60" s="4"/>
      <c r="Y60" s="2" t="s">
        <v>115</v>
      </c>
      <c r="Z60" s="61">
        <f>AVERAGE(Z28:Z58)</f>
        <v>140.99499999999998</v>
      </c>
      <c r="AA60" s="61">
        <f>AVERAGE(AA28:AA58)</f>
        <v>140.19999999999999</v>
      </c>
      <c r="AB60" s="61">
        <f>AVERAGE(AB28:AB58)</f>
        <v>171</v>
      </c>
    </row>
    <row r="61" spans="2:28" hidden="1" x14ac:dyDescent="0.25">
      <c r="B61" s="13" t="s">
        <v>116</v>
      </c>
      <c r="C61" s="76">
        <v>25</v>
      </c>
      <c r="D61" s="14" t="s">
        <v>11</v>
      </c>
      <c r="E61" s="14" t="s">
        <v>24</v>
      </c>
      <c r="F61" s="14" t="s">
        <v>19</v>
      </c>
      <c r="G61" s="14">
        <v>22</v>
      </c>
      <c r="H61" s="14">
        <v>190</v>
      </c>
      <c r="I61" s="14">
        <v>145</v>
      </c>
      <c r="J61" s="14">
        <v>0.81</v>
      </c>
      <c r="K61" s="15">
        <v>565</v>
      </c>
      <c r="L61" s="4" t="s">
        <v>359</v>
      </c>
    </row>
    <row r="62" spans="2:28" hidden="1" x14ac:dyDescent="0.25">
      <c r="B62" s="13" t="s">
        <v>117</v>
      </c>
      <c r="C62" s="76">
        <v>18</v>
      </c>
      <c r="D62" s="14" t="s">
        <v>13</v>
      </c>
      <c r="E62" s="14" t="s">
        <v>43</v>
      </c>
      <c r="F62" s="14" t="s">
        <v>19</v>
      </c>
      <c r="G62" s="14">
        <v>32</v>
      </c>
      <c r="H62" s="14">
        <v>700</v>
      </c>
      <c r="I62" s="14"/>
      <c r="J62" s="14">
        <v>2.48</v>
      </c>
      <c r="K62" s="15">
        <v>1384</v>
      </c>
      <c r="L62" s="4" t="s">
        <v>288</v>
      </c>
    </row>
    <row r="63" spans="2:28" hidden="1" x14ac:dyDescent="0.25">
      <c r="B63" s="13" t="s">
        <v>118</v>
      </c>
      <c r="C63" s="76"/>
      <c r="D63" s="14" t="s">
        <v>11</v>
      </c>
      <c r="E63" s="14" t="s">
        <v>24</v>
      </c>
      <c r="F63" s="14" t="s">
        <v>19</v>
      </c>
      <c r="G63" s="14"/>
      <c r="H63" s="14"/>
      <c r="I63" s="14"/>
      <c r="J63" s="14">
        <v>2.08</v>
      </c>
      <c r="K63" s="15">
        <v>1058</v>
      </c>
      <c r="L63" s="4"/>
    </row>
    <row r="64" spans="2:28" hidden="1" x14ac:dyDescent="0.25">
      <c r="B64" s="13" t="s">
        <v>119</v>
      </c>
      <c r="C64" s="76">
        <v>78</v>
      </c>
      <c r="D64" s="14" t="s">
        <v>14</v>
      </c>
      <c r="E64" s="14" t="s">
        <v>107</v>
      </c>
      <c r="F64" s="14" t="s">
        <v>322</v>
      </c>
      <c r="G64" s="14">
        <v>20</v>
      </c>
      <c r="H64" s="14">
        <v>280</v>
      </c>
      <c r="I64" s="14"/>
      <c r="J64" s="14">
        <v>1.88</v>
      </c>
      <c r="K64" s="15">
        <v>188</v>
      </c>
      <c r="L64" s="4" t="s">
        <v>315</v>
      </c>
    </row>
    <row r="65" spans="2:15" hidden="1" x14ac:dyDescent="0.25">
      <c r="B65" s="13" t="s">
        <v>120</v>
      </c>
      <c r="C65" s="76"/>
      <c r="D65" s="14" t="s">
        <v>11</v>
      </c>
      <c r="E65" s="14" t="s">
        <v>56</v>
      </c>
      <c r="F65" s="14" t="s">
        <v>322</v>
      </c>
      <c r="G65" s="14"/>
      <c r="H65" s="14"/>
      <c r="I65" s="14"/>
      <c r="J65" s="14">
        <v>1.43</v>
      </c>
      <c r="K65" s="15" t="s">
        <v>32</v>
      </c>
      <c r="L65" s="4"/>
    </row>
    <row r="66" spans="2:15" hidden="1" x14ac:dyDescent="0.25">
      <c r="B66" s="13" t="s">
        <v>121</v>
      </c>
      <c r="C66" s="76">
        <v>56</v>
      </c>
      <c r="D66" s="14" t="s">
        <v>11</v>
      </c>
      <c r="E66" s="14" t="s">
        <v>24</v>
      </c>
      <c r="F66" s="14" t="s">
        <v>19</v>
      </c>
      <c r="G66" s="14">
        <v>23</v>
      </c>
      <c r="H66" s="14">
        <v>220</v>
      </c>
      <c r="I66" s="14">
        <v>180</v>
      </c>
      <c r="J66" s="14">
        <v>1.05</v>
      </c>
      <c r="K66" s="15">
        <v>689</v>
      </c>
      <c r="L66" s="4" t="s">
        <v>358</v>
      </c>
    </row>
    <row r="67" spans="2:15" hidden="1" x14ac:dyDescent="0.25">
      <c r="B67" s="13" t="s">
        <v>122</v>
      </c>
      <c r="C67" s="76"/>
      <c r="D67" s="14" t="s">
        <v>11</v>
      </c>
      <c r="E67" s="14" t="s">
        <v>24</v>
      </c>
      <c r="F67" s="14" t="s">
        <v>19</v>
      </c>
      <c r="G67" s="14"/>
      <c r="H67" s="14"/>
      <c r="I67" s="14"/>
      <c r="J67" s="14">
        <v>1.17</v>
      </c>
      <c r="K67" s="15">
        <v>703</v>
      </c>
      <c r="L67" s="4"/>
    </row>
    <row r="68" spans="2:15" hidden="1" x14ac:dyDescent="0.25">
      <c r="B68" s="13" t="s">
        <v>123</v>
      </c>
      <c r="C68" s="76">
        <v>13</v>
      </c>
      <c r="D68" s="14" t="s">
        <v>12</v>
      </c>
      <c r="E68" s="14" t="s">
        <v>94</v>
      </c>
      <c r="F68" s="14" t="s">
        <v>322</v>
      </c>
      <c r="G68" s="14">
        <v>28</v>
      </c>
      <c r="H68" s="14">
        <v>0</v>
      </c>
      <c r="I68" s="14"/>
      <c r="J68" s="14">
        <v>0.54</v>
      </c>
      <c r="K68" s="15" t="s">
        <v>32</v>
      </c>
      <c r="L68" s="4" t="s">
        <v>288</v>
      </c>
    </row>
    <row r="69" spans="2:15" hidden="1" x14ac:dyDescent="0.25">
      <c r="B69" s="13" t="s">
        <v>124</v>
      </c>
      <c r="C69" s="76">
        <v>69</v>
      </c>
      <c r="D69" s="14" t="s">
        <v>11</v>
      </c>
      <c r="E69" s="14" t="s">
        <v>56</v>
      </c>
      <c r="F69" s="14" t="s">
        <v>19</v>
      </c>
      <c r="G69" s="14">
        <v>15</v>
      </c>
      <c r="H69" s="14">
        <v>150</v>
      </c>
      <c r="I69" s="14">
        <v>130</v>
      </c>
      <c r="J69" s="14">
        <v>0.49</v>
      </c>
      <c r="K69" s="15" t="s">
        <v>32</v>
      </c>
      <c r="L69" s="4" t="s">
        <v>357</v>
      </c>
    </row>
    <row r="70" spans="2:15" hidden="1" x14ac:dyDescent="0.25">
      <c r="B70" s="13" t="s">
        <v>125</v>
      </c>
      <c r="C70" s="76"/>
      <c r="D70" s="14" t="s">
        <v>27</v>
      </c>
      <c r="E70" s="14"/>
      <c r="F70" s="14" t="s">
        <v>25</v>
      </c>
      <c r="G70" s="14"/>
      <c r="H70" s="14"/>
      <c r="I70" s="14"/>
      <c r="J70" s="14" t="s">
        <v>32</v>
      </c>
      <c r="K70" s="15" t="s">
        <v>32</v>
      </c>
      <c r="L70" s="4"/>
    </row>
    <row r="71" spans="2:15" hidden="1" x14ac:dyDescent="0.25">
      <c r="B71" s="13" t="s">
        <v>126</v>
      </c>
      <c r="C71" s="76"/>
      <c r="D71" s="14" t="s">
        <v>11</v>
      </c>
      <c r="E71" s="14" t="s">
        <v>24</v>
      </c>
      <c r="F71" s="14" t="s">
        <v>19</v>
      </c>
      <c r="G71" s="14"/>
      <c r="H71" s="14"/>
      <c r="I71" s="14"/>
      <c r="J71" s="14">
        <v>1.59</v>
      </c>
      <c r="K71" s="15">
        <v>1020</v>
      </c>
      <c r="L71" s="4"/>
      <c r="N71" s="64"/>
      <c r="O71" s="64"/>
    </row>
    <row r="72" spans="2:15" hidden="1" x14ac:dyDescent="0.25">
      <c r="B72" s="13" t="s">
        <v>127</v>
      </c>
      <c r="C72" s="76"/>
      <c r="D72" s="14" t="s">
        <v>11</v>
      </c>
      <c r="E72" s="14" t="s">
        <v>128</v>
      </c>
      <c r="F72" s="14" t="s">
        <v>19</v>
      </c>
      <c r="G72" s="14"/>
      <c r="H72" s="14"/>
      <c r="I72" s="14"/>
      <c r="J72" s="14">
        <v>1.05</v>
      </c>
      <c r="K72" s="15">
        <v>262</v>
      </c>
      <c r="L72" s="4"/>
      <c r="N72" s="65"/>
      <c r="O72" s="65"/>
    </row>
    <row r="73" spans="2:15" hidden="1" x14ac:dyDescent="0.25">
      <c r="B73" s="13" t="s">
        <v>129</v>
      </c>
      <c r="C73" s="76"/>
      <c r="D73" s="14" t="s">
        <v>11</v>
      </c>
      <c r="E73" s="14" t="s">
        <v>24</v>
      </c>
      <c r="F73" s="14" t="s">
        <v>19</v>
      </c>
      <c r="G73" s="14"/>
      <c r="H73" s="14"/>
      <c r="I73" s="14"/>
      <c r="J73" s="14">
        <v>1.02</v>
      </c>
      <c r="K73" s="15">
        <v>258</v>
      </c>
      <c r="L73" s="4"/>
      <c r="N73" s="65"/>
      <c r="O73" s="65"/>
    </row>
    <row r="74" spans="2:15" x14ac:dyDescent="0.25">
      <c r="B74" s="13" t="s">
        <v>130</v>
      </c>
      <c r="C74" s="76">
        <v>75</v>
      </c>
      <c r="D74" s="14" t="s">
        <v>14</v>
      </c>
      <c r="E74" s="14" t="s">
        <v>131</v>
      </c>
      <c r="F74" s="14" t="s">
        <v>19</v>
      </c>
      <c r="G74" s="14">
        <v>30</v>
      </c>
      <c r="H74" s="14">
        <v>1000</v>
      </c>
      <c r="I74" s="14"/>
      <c r="J74" s="14">
        <v>6.3</v>
      </c>
      <c r="K74" s="15">
        <v>1865</v>
      </c>
      <c r="L74" s="4" t="s">
        <v>316</v>
      </c>
      <c r="N74" s="65"/>
      <c r="O74" s="65"/>
    </row>
    <row r="75" spans="2:15" hidden="1" x14ac:dyDescent="0.25">
      <c r="B75" s="13" t="s">
        <v>132</v>
      </c>
      <c r="C75" s="76">
        <v>17</v>
      </c>
      <c r="D75" s="14" t="s">
        <v>13</v>
      </c>
      <c r="E75" s="14" t="s">
        <v>43</v>
      </c>
      <c r="F75" s="14" t="s">
        <v>19</v>
      </c>
      <c r="G75" s="14">
        <v>28</v>
      </c>
      <c r="H75" s="14">
        <v>550</v>
      </c>
      <c r="I75" s="14"/>
      <c r="J75" s="14">
        <v>3.26</v>
      </c>
      <c r="K75" s="15">
        <v>943</v>
      </c>
      <c r="L75" s="4" t="s">
        <v>299</v>
      </c>
      <c r="N75" s="65"/>
      <c r="O75" s="65"/>
    </row>
    <row r="76" spans="2:15" hidden="1" x14ac:dyDescent="0.25">
      <c r="B76" s="13" t="s">
        <v>133</v>
      </c>
      <c r="C76" s="76"/>
      <c r="D76" s="14" t="s">
        <v>11</v>
      </c>
      <c r="E76" s="14" t="s">
        <v>24</v>
      </c>
      <c r="F76" s="14" t="s">
        <v>19</v>
      </c>
      <c r="G76" s="14"/>
      <c r="H76" s="14"/>
      <c r="I76" s="14"/>
      <c r="J76" s="14">
        <v>0.63</v>
      </c>
      <c r="K76" s="15">
        <v>297</v>
      </c>
      <c r="L76" s="4"/>
      <c r="N76" s="65"/>
      <c r="O76" s="65"/>
    </row>
    <row r="77" spans="2:15" hidden="1" x14ac:dyDescent="0.25">
      <c r="B77" s="13" t="s">
        <v>134</v>
      </c>
      <c r="C77" s="76"/>
      <c r="D77" s="14" t="s">
        <v>11</v>
      </c>
      <c r="E77" s="14" t="s">
        <v>24</v>
      </c>
      <c r="F77" s="14" t="s">
        <v>322</v>
      </c>
      <c r="G77" s="14"/>
      <c r="H77" s="14"/>
      <c r="I77" s="14"/>
      <c r="J77" s="14">
        <v>0.94</v>
      </c>
      <c r="K77" s="15" t="s">
        <v>32</v>
      </c>
      <c r="L77" s="4"/>
      <c r="N77" s="65"/>
      <c r="O77" s="65"/>
    </row>
    <row r="78" spans="2:15" hidden="1" x14ac:dyDescent="0.25">
      <c r="B78" s="13" t="s">
        <v>135</v>
      </c>
      <c r="C78" s="76">
        <v>83</v>
      </c>
      <c r="D78" s="14" t="s">
        <v>11</v>
      </c>
      <c r="E78" s="14" t="s">
        <v>56</v>
      </c>
      <c r="F78" s="14" t="s">
        <v>19</v>
      </c>
      <c r="G78" s="14">
        <v>15</v>
      </c>
      <c r="H78" s="14">
        <v>220</v>
      </c>
      <c r="I78" s="14">
        <v>180</v>
      </c>
      <c r="J78" s="14">
        <v>0.92</v>
      </c>
      <c r="K78" s="15">
        <v>282</v>
      </c>
      <c r="L78" s="4" t="s">
        <v>356</v>
      </c>
      <c r="N78" s="65"/>
      <c r="O78" s="65"/>
    </row>
    <row r="79" spans="2:15" hidden="1" x14ac:dyDescent="0.25">
      <c r="B79" s="13" t="s">
        <v>136</v>
      </c>
      <c r="C79" s="76"/>
      <c r="D79" s="14" t="s">
        <v>13</v>
      </c>
      <c r="E79" s="14"/>
      <c r="F79" s="14" t="s">
        <v>36</v>
      </c>
      <c r="G79" s="14"/>
      <c r="H79" s="14"/>
      <c r="I79" s="14"/>
      <c r="J79" s="14" t="s">
        <v>32</v>
      </c>
      <c r="K79" s="15" t="s">
        <v>32</v>
      </c>
      <c r="L79" s="4"/>
      <c r="N79" s="65"/>
      <c r="O79" s="65"/>
    </row>
    <row r="80" spans="2:15" hidden="1" x14ac:dyDescent="0.25">
      <c r="B80" s="13" t="s">
        <v>137</v>
      </c>
      <c r="C80" s="76"/>
      <c r="D80" s="14" t="s">
        <v>11</v>
      </c>
      <c r="E80" s="14" t="s">
        <v>24</v>
      </c>
      <c r="F80" s="14" t="s">
        <v>19</v>
      </c>
      <c r="G80" s="14"/>
      <c r="H80" s="14"/>
      <c r="I80" s="14"/>
      <c r="J80" s="14">
        <v>0.94</v>
      </c>
      <c r="K80" s="15">
        <v>315</v>
      </c>
      <c r="L80" s="4"/>
      <c r="N80" s="65"/>
      <c r="O80" s="65"/>
    </row>
    <row r="81" spans="2:15" hidden="1" x14ac:dyDescent="0.25">
      <c r="B81" s="13" t="s">
        <v>138</v>
      </c>
      <c r="C81" s="76"/>
      <c r="D81" s="14" t="s">
        <v>11</v>
      </c>
      <c r="E81" s="14" t="s">
        <v>24</v>
      </c>
      <c r="F81" s="14" t="s">
        <v>322</v>
      </c>
      <c r="G81" s="14"/>
      <c r="H81" s="14"/>
      <c r="I81" s="14"/>
      <c r="J81" s="14">
        <v>0.82</v>
      </c>
      <c r="K81" s="15" t="s">
        <v>32</v>
      </c>
      <c r="L81" s="4"/>
      <c r="N81" s="65"/>
      <c r="O81" s="65"/>
    </row>
    <row r="82" spans="2:15" hidden="1" x14ac:dyDescent="0.25">
      <c r="B82" s="13" t="s">
        <v>139</v>
      </c>
      <c r="C82" s="76"/>
      <c r="D82" s="14" t="s">
        <v>11</v>
      </c>
      <c r="E82" s="14" t="s">
        <v>24</v>
      </c>
      <c r="F82" s="14" t="s">
        <v>322</v>
      </c>
      <c r="G82" s="14"/>
      <c r="H82" s="14"/>
      <c r="I82" s="14"/>
      <c r="J82" s="14">
        <v>1.28</v>
      </c>
      <c r="K82" s="15" t="s">
        <v>32</v>
      </c>
      <c r="L82" s="4"/>
      <c r="N82" s="65"/>
      <c r="O82" s="65"/>
    </row>
    <row r="83" spans="2:15" hidden="1" x14ac:dyDescent="0.25">
      <c r="B83" s="13" t="s">
        <v>140</v>
      </c>
      <c r="C83" s="76"/>
      <c r="D83" s="14" t="s">
        <v>11</v>
      </c>
      <c r="E83" s="14" t="s">
        <v>24</v>
      </c>
      <c r="F83" s="14" t="s">
        <v>19</v>
      </c>
      <c r="G83" s="14"/>
      <c r="H83" s="14"/>
      <c r="I83" s="14"/>
      <c r="J83" s="14">
        <v>2.2799999999999998</v>
      </c>
      <c r="K83" s="15">
        <v>1032</v>
      </c>
      <c r="L83" s="4"/>
      <c r="N83" s="65"/>
      <c r="O83" s="65"/>
    </row>
    <row r="84" spans="2:15" hidden="1" x14ac:dyDescent="0.25">
      <c r="B84" s="13" t="s">
        <v>141</v>
      </c>
      <c r="C84" s="76"/>
      <c r="D84" s="14" t="s">
        <v>11</v>
      </c>
      <c r="E84" s="14" t="s">
        <v>128</v>
      </c>
      <c r="F84" s="14" t="s">
        <v>19</v>
      </c>
      <c r="G84" s="14"/>
      <c r="H84" s="14"/>
      <c r="I84" s="14"/>
      <c r="J84" s="14">
        <v>1.06</v>
      </c>
      <c r="K84" s="15">
        <v>256</v>
      </c>
      <c r="L84" s="4"/>
      <c r="N84" s="65"/>
      <c r="O84" s="65"/>
    </row>
    <row r="85" spans="2:15" hidden="1" x14ac:dyDescent="0.25">
      <c r="B85" s="13" t="s">
        <v>142</v>
      </c>
      <c r="C85" s="76"/>
      <c r="D85" s="14" t="s">
        <v>11</v>
      </c>
      <c r="E85" s="14" t="s">
        <v>24</v>
      </c>
      <c r="F85" s="14" t="s">
        <v>322</v>
      </c>
      <c r="G85" s="14"/>
      <c r="H85" s="14"/>
      <c r="I85" s="14"/>
      <c r="J85" s="14">
        <v>0.19</v>
      </c>
      <c r="K85" s="15" t="s">
        <v>32</v>
      </c>
      <c r="L85" s="4"/>
      <c r="N85" s="65"/>
      <c r="O85" s="65"/>
    </row>
    <row r="86" spans="2:15" hidden="1" x14ac:dyDescent="0.25">
      <c r="B86" s="13" t="s">
        <v>143</v>
      </c>
      <c r="C86" s="76"/>
      <c r="D86" s="14" t="s">
        <v>11</v>
      </c>
      <c r="E86" s="14" t="s">
        <v>56</v>
      </c>
      <c r="F86" s="14" t="s">
        <v>19</v>
      </c>
      <c r="G86" s="14"/>
      <c r="H86" s="14"/>
      <c r="I86" s="14"/>
      <c r="J86" s="14">
        <v>1.93</v>
      </c>
      <c r="K86" s="15">
        <v>846</v>
      </c>
      <c r="L86" s="4"/>
      <c r="N86" s="65"/>
      <c r="O86" s="65"/>
    </row>
    <row r="87" spans="2:15" hidden="1" x14ac:dyDescent="0.25">
      <c r="B87" s="13" t="s">
        <v>144</v>
      </c>
      <c r="C87" s="76"/>
      <c r="D87" s="14" t="s">
        <v>11</v>
      </c>
      <c r="E87" s="14" t="s">
        <v>128</v>
      </c>
      <c r="F87" s="14" t="s">
        <v>19</v>
      </c>
      <c r="G87" s="14"/>
      <c r="H87" s="14"/>
      <c r="I87" s="14"/>
      <c r="J87" s="14">
        <v>2.68</v>
      </c>
      <c r="K87" s="15">
        <v>905</v>
      </c>
      <c r="L87" s="4"/>
      <c r="N87" s="65"/>
      <c r="O87" s="65"/>
    </row>
    <row r="88" spans="2:15" hidden="1" x14ac:dyDescent="0.25">
      <c r="B88" s="13" t="s">
        <v>145</v>
      </c>
      <c r="C88" s="76">
        <v>47</v>
      </c>
      <c r="D88" s="14" t="s">
        <v>11</v>
      </c>
      <c r="E88" s="14" t="s">
        <v>24</v>
      </c>
      <c r="F88" s="14" t="s">
        <v>19</v>
      </c>
      <c r="G88" s="14">
        <v>15</v>
      </c>
      <c r="H88" s="14">
        <v>220</v>
      </c>
      <c r="I88" s="14">
        <v>180</v>
      </c>
      <c r="J88" s="14">
        <v>0.97</v>
      </c>
      <c r="K88" s="15">
        <v>301</v>
      </c>
      <c r="L88" s="4" t="s">
        <v>355</v>
      </c>
      <c r="N88" s="65"/>
      <c r="O88" s="65"/>
    </row>
    <row r="89" spans="2:15" hidden="1" x14ac:dyDescent="0.25">
      <c r="B89" s="13" t="s">
        <v>146</v>
      </c>
      <c r="C89" s="76"/>
      <c r="D89" s="14" t="s">
        <v>14</v>
      </c>
      <c r="E89" s="14"/>
      <c r="F89" s="14" t="s">
        <v>25</v>
      </c>
      <c r="G89" s="14"/>
      <c r="H89" s="14"/>
      <c r="I89" s="14"/>
      <c r="J89" s="14" t="s">
        <v>32</v>
      </c>
      <c r="K89" s="15" t="s">
        <v>32</v>
      </c>
      <c r="L89" s="4"/>
      <c r="N89" s="65"/>
      <c r="O89" s="65"/>
    </row>
    <row r="90" spans="2:15" hidden="1" x14ac:dyDescent="0.25">
      <c r="B90" s="13" t="s">
        <v>147</v>
      </c>
      <c r="C90" s="76">
        <v>1</v>
      </c>
      <c r="D90" s="14" t="s">
        <v>13</v>
      </c>
      <c r="E90" s="14" t="s">
        <v>43</v>
      </c>
      <c r="F90" s="14" t="s">
        <v>19</v>
      </c>
      <c r="G90" s="14">
        <v>36</v>
      </c>
      <c r="H90" s="14">
        <v>700</v>
      </c>
      <c r="I90" s="14"/>
      <c r="J90" s="14">
        <v>2.63</v>
      </c>
      <c r="K90" s="15">
        <v>1780</v>
      </c>
      <c r="L90" s="4" t="s">
        <v>289</v>
      </c>
      <c r="N90" s="65"/>
      <c r="O90" s="65"/>
    </row>
    <row r="91" spans="2:15" hidden="1" x14ac:dyDescent="0.25">
      <c r="B91" s="13" t="s">
        <v>148</v>
      </c>
      <c r="C91" s="76"/>
      <c r="D91" s="14" t="s">
        <v>11</v>
      </c>
      <c r="E91" s="14" t="s">
        <v>128</v>
      </c>
      <c r="F91" s="14" t="s">
        <v>19</v>
      </c>
      <c r="G91" s="14"/>
      <c r="H91" s="14"/>
      <c r="I91" s="14"/>
      <c r="J91" s="14">
        <v>0.66</v>
      </c>
      <c r="K91" s="15">
        <v>249</v>
      </c>
      <c r="L91" s="4"/>
      <c r="N91" s="65"/>
      <c r="O91" s="65"/>
    </row>
    <row r="92" spans="2:15" hidden="1" x14ac:dyDescent="0.25">
      <c r="B92" s="13" t="s">
        <v>149</v>
      </c>
      <c r="C92" s="76"/>
      <c r="D92" s="14" t="s">
        <v>11</v>
      </c>
      <c r="E92" s="14" t="s">
        <v>56</v>
      </c>
      <c r="F92" s="14" t="s">
        <v>322</v>
      </c>
      <c r="G92" s="14"/>
      <c r="H92" s="14"/>
      <c r="I92" s="14"/>
      <c r="J92" s="14">
        <v>1.01</v>
      </c>
      <c r="K92" s="15" t="s">
        <v>32</v>
      </c>
      <c r="L92" s="4"/>
      <c r="N92" s="65"/>
      <c r="O92" s="65"/>
    </row>
    <row r="93" spans="2:15" hidden="1" x14ac:dyDescent="0.25">
      <c r="B93" s="13" t="s">
        <v>150</v>
      </c>
      <c r="C93" s="76"/>
      <c r="D93" s="14" t="s">
        <v>11</v>
      </c>
      <c r="E93" s="14" t="s">
        <v>24</v>
      </c>
      <c r="F93" s="14" t="s">
        <v>19</v>
      </c>
      <c r="G93" s="14"/>
      <c r="H93" s="14"/>
      <c r="I93" s="14"/>
      <c r="J93" s="14">
        <v>1.68</v>
      </c>
      <c r="K93" s="15">
        <v>535</v>
      </c>
      <c r="L93" s="4"/>
      <c r="N93" s="65"/>
      <c r="O93" s="65"/>
    </row>
    <row r="94" spans="2:15" hidden="1" x14ac:dyDescent="0.25">
      <c r="B94" s="13" t="s">
        <v>151</v>
      </c>
      <c r="C94" s="76"/>
      <c r="D94" s="14" t="s">
        <v>11</v>
      </c>
      <c r="E94" s="14" t="s">
        <v>128</v>
      </c>
      <c r="F94" s="14" t="s">
        <v>19</v>
      </c>
      <c r="G94" s="14"/>
      <c r="H94" s="14"/>
      <c r="I94" s="14"/>
      <c r="J94" s="14">
        <v>1.46</v>
      </c>
      <c r="K94" s="15">
        <v>516</v>
      </c>
      <c r="L94" s="4"/>
      <c r="N94" s="65"/>
      <c r="O94" s="65"/>
    </row>
    <row r="95" spans="2:15" hidden="1" x14ac:dyDescent="0.25">
      <c r="B95" s="13" t="s">
        <v>152</v>
      </c>
      <c r="C95" s="76">
        <v>83</v>
      </c>
      <c r="D95" s="14" t="s">
        <v>11</v>
      </c>
      <c r="E95" s="14" t="s">
        <v>56</v>
      </c>
      <c r="F95" s="14" t="s">
        <v>19</v>
      </c>
      <c r="G95" s="14">
        <v>24</v>
      </c>
      <c r="H95" s="14">
        <v>240</v>
      </c>
      <c r="I95" s="14">
        <v>190</v>
      </c>
      <c r="J95" s="14">
        <v>1.34</v>
      </c>
      <c r="K95" s="15">
        <v>702</v>
      </c>
      <c r="L95" s="4" t="s">
        <v>354</v>
      </c>
      <c r="N95" s="65"/>
      <c r="O95" s="65"/>
    </row>
    <row r="96" spans="2:15" hidden="1" x14ac:dyDescent="0.25">
      <c r="B96" s="13" t="s">
        <v>153</v>
      </c>
      <c r="C96" s="76">
        <v>19</v>
      </c>
      <c r="D96" s="14" t="s">
        <v>12</v>
      </c>
      <c r="E96" s="14" t="s">
        <v>94</v>
      </c>
      <c r="F96" s="14" t="s">
        <v>19</v>
      </c>
      <c r="G96" s="14">
        <v>32</v>
      </c>
      <c r="H96" s="14">
        <v>1020</v>
      </c>
      <c r="I96" s="14"/>
      <c r="J96" s="14">
        <v>5.19</v>
      </c>
      <c r="K96" s="15">
        <v>2388</v>
      </c>
      <c r="L96" s="4" t="s">
        <v>291</v>
      </c>
      <c r="N96" s="65"/>
      <c r="O96" s="65"/>
    </row>
    <row r="97" spans="2:15" hidden="1" x14ac:dyDescent="0.25">
      <c r="B97" s="85" t="s">
        <v>154</v>
      </c>
      <c r="C97" s="76">
        <v>93</v>
      </c>
      <c r="D97" s="14" t="s">
        <v>11</v>
      </c>
      <c r="E97" s="14" t="s">
        <v>24</v>
      </c>
      <c r="F97" s="14" t="s">
        <v>19</v>
      </c>
      <c r="G97" s="14">
        <v>15</v>
      </c>
      <c r="H97" s="14">
        <v>220</v>
      </c>
      <c r="I97" s="14">
        <v>180</v>
      </c>
      <c r="J97" s="14">
        <v>0.42</v>
      </c>
      <c r="K97" s="15">
        <v>279</v>
      </c>
      <c r="L97" s="4" t="s">
        <v>351</v>
      </c>
      <c r="N97" s="65"/>
      <c r="O97" s="65"/>
    </row>
    <row r="98" spans="2:15" hidden="1" x14ac:dyDescent="0.25">
      <c r="B98" s="13" t="s">
        <v>155</v>
      </c>
      <c r="C98" s="76"/>
      <c r="D98" s="14" t="s">
        <v>11</v>
      </c>
      <c r="E98" s="14" t="s">
        <v>128</v>
      </c>
      <c r="F98" s="14" t="s">
        <v>19</v>
      </c>
      <c r="G98" s="14"/>
      <c r="H98" s="14"/>
      <c r="I98" s="14"/>
      <c r="J98" s="14">
        <v>0.35</v>
      </c>
      <c r="K98" s="15">
        <v>212</v>
      </c>
      <c r="L98" s="4"/>
      <c r="N98" s="65"/>
      <c r="O98" s="65"/>
    </row>
    <row r="99" spans="2:15" hidden="1" x14ac:dyDescent="0.25">
      <c r="B99" s="13" t="s">
        <v>156</v>
      </c>
      <c r="C99" s="76"/>
      <c r="D99" s="14" t="s">
        <v>11</v>
      </c>
      <c r="E99" s="14" t="s">
        <v>24</v>
      </c>
      <c r="F99" s="14" t="s">
        <v>19</v>
      </c>
      <c r="G99" s="14"/>
      <c r="H99" s="14"/>
      <c r="I99" s="14"/>
      <c r="J99" s="14">
        <v>2.46</v>
      </c>
      <c r="K99" s="15">
        <v>993</v>
      </c>
      <c r="L99" s="4"/>
      <c r="N99" s="65"/>
      <c r="O99" s="65"/>
    </row>
    <row r="100" spans="2:15" hidden="1" x14ac:dyDescent="0.25">
      <c r="B100" s="13" t="s">
        <v>157</v>
      </c>
      <c r="C100" s="76"/>
      <c r="D100" s="14" t="s">
        <v>11</v>
      </c>
      <c r="E100" s="14" t="s">
        <v>128</v>
      </c>
      <c r="F100" s="14" t="s">
        <v>19</v>
      </c>
      <c r="G100" s="14"/>
      <c r="H100" s="14"/>
      <c r="I100" s="14"/>
      <c r="J100" s="14">
        <v>0.8</v>
      </c>
      <c r="K100" s="15">
        <v>497</v>
      </c>
      <c r="L100" s="4"/>
      <c r="N100" s="65"/>
      <c r="O100" s="65"/>
    </row>
    <row r="101" spans="2:15" hidden="1" x14ac:dyDescent="0.25">
      <c r="B101" s="13" t="s">
        <v>158</v>
      </c>
      <c r="C101" s="76"/>
      <c r="D101" s="14" t="s">
        <v>11</v>
      </c>
      <c r="E101" s="14" t="s">
        <v>128</v>
      </c>
      <c r="F101" s="14" t="s">
        <v>19</v>
      </c>
      <c r="G101" s="14"/>
      <c r="H101" s="14"/>
      <c r="I101" s="14"/>
      <c r="J101" s="14">
        <v>1.37</v>
      </c>
      <c r="K101" s="15">
        <v>278</v>
      </c>
      <c r="L101" s="4"/>
    </row>
    <row r="102" spans="2:15" hidden="1" x14ac:dyDescent="0.25">
      <c r="B102" s="13" t="s">
        <v>159</v>
      </c>
      <c r="C102" s="76"/>
      <c r="D102" s="14" t="s">
        <v>11</v>
      </c>
      <c r="E102" s="14" t="s">
        <v>56</v>
      </c>
      <c r="F102" s="14" t="s">
        <v>19</v>
      </c>
      <c r="G102" s="14"/>
      <c r="H102" s="14"/>
      <c r="I102" s="14"/>
      <c r="J102" s="14">
        <v>0.68</v>
      </c>
      <c r="K102" s="15">
        <v>1192</v>
      </c>
      <c r="L102" s="4"/>
    </row>
    <row r="103" spans="2:15" hidden="1" x14ac:dyDescent="0.25">
      <c r="B103" s="13" t="s">
        <v>160</v>
      </c>
      <c r="C103" s="76">
        <v>91</v>
      </c>
      <c r="D103" s="14" t="s">
        <v>11</v>
      </c>
      <c r="E103" s="14" t="s">
        <v>128</v>
      </c>
      <c r="F103" s="14" t="s">
        <v>19</v>
      </c>
      <c r="G103" s="14">
        <v>20</v>
      </c>
      <c r="H103" s="14">
        <v>170</v>
      </c>
      <c r="I103" s="14">
        <v>170</v>
      </c>
      <c r="J103" s="14">
        <v>1.02</v>
      </c>
      <c r="K103" s="15">
        <v>281</v>
      </c>
      <c r="L103" s="4" t="s">
        <v>353</v>
      </c>
    </row>
    <row r="104" spans="2:15" hidden="1" x14ac:dyDescent="0.25">
      <c r="B104" s="13" t="s">
        <v>161</v>
      </c>
      <c r="C104" s="76">
        <v>1</v>
      </c>
      <c r="D104" s="14" t="s">
        <v>11</v>
      </c>
      <c r="E104" s="14" t="s">
        <v>40</v>
      </c>
      <c r="F104" s="14" t="s">
        <v>19</v>
      </c>
      <c r="G104" s="14">
        <v>15</v>
      </c>
      <c r="H104" s="14">
        <v>220</v>
      </c>
      <c r="I104" s="14">
        <v>180</v>
      </c>
      <c r="J104" s="14">
        <v>0.25</v>
      </c>
      <c r="K104" s="15">
        <v>243</v>
      </c>
      <c r="L104" s="4" t="s">
        <v>289</v>
      </c>
    </row>
    <row r="105" spans="2:15" hidden="1" x14ac:dyDescent="0.25">
      <c r="B105" s="13" t="s">
        <v>162</v>
      </c>
      <c r="C105" s="76"/>
      <c r="D105" s="14" t="s">
        <v>11</v>
      </c>
      <c r="E105" s="14" t="s">
        <v>24</v>
      </c>
      <c r="F105" s="14" t="s">
        <v>19</v>
      </c>
      <c r="G105" s="14"/>
      <c r="H105" s="14"/>
      <c r="I105" s="14"/>
      <c r="J105" s="14">
        <v>1.56</v>
      </c>
      <c r="K105" s="15">
        <v>568</v>
      </c>
      <c r="L105" s="4"/>
    </row>
    <row r="106" spans="2:15" hidden="1" x14ac:dyDescent="0.25">
      <c r="B106" s="13" t="s">
        <v>163</v>
      </c>
      <c r="C106" s="76"/>
      <c r="D106" s="14" t="s">
        <v>11</v>
      </c>
      <c r="E106" s="14" t="s">
        <v>56</v>
      </c>
      <c r="F106" s="14" t="s">
        <v>19</v>
      </c>
      <c r="G106" s="14"/>
      <c r="H106" s="14"/>
      <c r="I106" s="14"/>
      <c r="J106" s="14">
        <v>2.2599999999999998</v>
      </c>
      <c r="K106" s="15">
        <v>968</v>
      </c>
      <c r="L106" s="4"/>
    </row>
    <row r="107" spans="2:15" hidden="1" x14ac:dyDescent="0.25">
      <c r="B107" s="13" t="s">
        <v>164</v>
      </c>
      <c r="C107" s="76">
        <v>12</v>
      </c>
      <c r="D107" s="14" t="s">
        <v>13</v>
      </c>
      <c r="E107" s="14" t="s">
        <v>43</v>
      </c>
      <c r="F107" s="14" t="s">
        <v>19</v>
      </c>
      <c r="G107" s="14">
        <v>32</v>
      </c>
      <c r="H107" s="14">
        <v>590</v>
      </c>
      <c r="I107" s="14"/>
      <c r="J107" s="14">
        <v>1.74</v>
      </c>
      <c r="K107" s="15">
        <v>1651</v>
      </c>
      <c r="L107" s="4" t="s">
        <v>289</v>
      </c>
    </row>
    <row r="108" spans="2:15" hidden="1" x14ac:dyDescent="0.25">
      <c r="B108" s="13" t="s">
        <v>165</v>
      </c>
      <c r="C108" s="76"/>
      <c r="D108" s="14" t="s">
        <v>11</v>
      </c>
      <c r="E108" s="14" t="s">
        <v>56</v>
      </c>
      <c r="F108" s="14" t="s">
        <v>19</v>
      </c>
      <c r="G108" s="14"/>
      <c r="H108" s="14"/>
      <c r="I108" s="14"/>
      <c r="J108" s="14">
        <v>1.03</v>
      </c>
      <c r="K108" s="15">
        <v>431</v>
      </c>
      <c r="L108" s="4"/>
    </row>
    <row r="109" spans="2:15" hidden="1" x14ac:dyDescent="0.25">
      <c r="B109" s="13" t="s">
        <v>166</v>
      </c>
      <c r="C109" s="76">
        <v>16</v>
      </c>
      <c r="D109" s="14" t="s">
        <v>11</v>
      </c>
      <c r="E109" s="14" t="s">
        <v>128</v>
      </c>
      <c r="F109" s="14" t="s">
        <v>19</v>
      </c>
      <c r="G109" s="14"/>
      <c r="H109" s="14"/>
      <c r="I109" s="14"/>
      <c r="J109" s="14">
        <v>0.89</v>
      </c>
      <c r="K109" s="15">
        <v>232</v>
      </c>
      <c r="L109" s="4"/>
    </row>
    <row r="110" spans="2:15" hidden="1" x14ac:dyDescent="0.25">
      <c r="B110" s="13" t="s">
        <v>167</v>
      </c>
      <c r="C110" s="76"/>
      <c r="D110" s="14" t="s">
        <v>11</v>
      </c>
      <c r="E110" s="14" t="s">
        <v>56</v>
      </c>
      <c r="F110" s="14" t="s">
        <v>322</v>
      </c>
      <c r="G110" s="14"/>
      <c r="H110" s="14"/>
      <c r="I110" s="14"/>
      <c r="J110" s="14">
        <v>0.89</v>
      </c>
      <c r="K110" s="15" t="s">
        <v>32</v>
      </c>
      <c r="L110" s="4"/>
    </row>
    <row r="111" spans="2:15" hidden="1" x14ac:dyDescent="0.25">
      <c r="B111" s="13" t="s">
        <v>168</v>
      </c>
      <c r="C111" s="76">
        <v>19</v>
      </c>
      <c r="D111" s="14" t="s">
        <v>11</v>
      </c>
      <c r="E111" s="14" t="s">
        <v>24</v>
      </c>
      <c r="F111" s="14" t="s">
        <v>19</v>
      </c>
      <c r="G111" s="14">
        <v>26</v>
      </c>
      <c r="H111" s="14">
        <v>150</v>
      </c>
      <c r="I111" s="14">
        <v>150</v>
      </c>
      <c r="J111" s="14">
        <v>1.69</v>
      </c>
      <c r="K111" s="15">
        <v>214</v>
      </c>
      <c r="L111" s="4" t="s">
        <v>352</v>
      </c>
    </row>
    <row r="112" spans="2:15" hidden="1" x14ac:dyDescent="0.25">
      <c r="B112" s="13" t="s">
        <v>169</v>
      </c>
      <c r="C112" s="76">
        <v>48</v>
      </c>
      <c r="D112" s="14" t="s">
        <v>11</v>
      </c>
      <c r="E112" s="14" t="s">
        <v>24</v>
      </c>
      <c r="F112" s="14" t="s">
        <v>19</v>
      </c>
      <c r="G112" s="14">
        <v>30</v>
      </c>
      <c r="H112" s="14">
        <v>220</v>
      </c>
      <c r="I112" s="14">
        <v>180</v>
      </c>
      <c r="J112" s="14">
        <v>0.84</v>
      </c>
      <c r="K112" s="15">
        <v>1069</v>
      </c>
      <c r="L112" s="4" t="s">
        <v>351</v>
      </c>
    </row>
    <row r="113" spans="2:12" hidden="1" x14ac:dyDescent="0.25">
      <c r="B113" s="13" t="s">
        <v>170</v>
      </c>
      <c r="C113" s="76">
        <v>89</v>
      </c>
      <c r="D113" s="14" t="s">
        <v>11</v>
      </c>
      <c r="E113" s="14" t="s">
        <v>128</v>
      </c>
      <c r="F113" s="14" t="s">
        <v>19</v>
      </c>
      <c r="G113" s="14">
        <v>15</v>
      </c>
      <c r="H113" s="14">
        <v>220</v>
      </c>
      <c r="I113" s="14">
        <v>180</v>
      </c>
      <c r="J113" s="14">
        <v>0.44</v>
      </c>
      <c r="K113" s="15">
        <v>241</v>
      </c>
      <c r="L113" s="4" t="s">
        <v>350</v>
      </c>
    </row>
    <row r="114" spans="2:12" x14ac:dyDescent="0.25">
      <c r="B114" s="13" t="s">
        <v>171</v>
      </c>
      <c r="C114" s="76">
        <v>58</v>
      </c>
      <c r="D114" s="14" t="s">
        <v>14</v>
      </c>
      <c r="E114" s="14" t="s">
        <v>107</v>
      </c>
      <c r="F114" s="14" t="s">
        <v>19</v>
      </c>
      <c r="G114" s="14">
        <v>30</v>
      </c>
      <c r="H114" s="14">
        <v>900</v>
      </c>
      <c r="I114" s="14"/>
      <c r="J114" s="14">
        <v>2.5299999999999998</v>
      </c>
      <c r="K114" s="15">
        <v>1971</v>
      </c>
      <c r="L114" s="4" t="s">
        <v>317</v>
      </c>
    </row>
    <row r="115" spans="2:12" hidden="1" x14ac:dyDescent="0.25">
      <c r="B115" s="13" t="s">
        <v>172</v>
      </c>
      <c r="C115" s="76"/>
      <c r="D115" s="14" t="s">
        <v>11</v>
      </c>
      <c r="E115" s="14" t="s">
        <v>56</v>
      </c>
      <c r="F115" s="14" t="s">
        <v>19</v>
      </c>
      <c r="G115" s="14"/>
      <c r="H115" s="14"/>
      <c r="I115" s="14"/>
      <c r="J115" s="14">
        <v>0.46</v>
      </c>
      <c r="K115" s="15">
        <v>813</v>
      </c>
      <c r="L115" s="4"/>
    </row>
    <row r="116" spans="2:12" hidden="1" x14ac:dyDescent="0.25">
      <c r="B116" s="13" t="s">
        <v>173</v>
      </c>
      <c r="C116" s="76"/>
      <c r="D116" s="14" t="s">
        <v>11</v>
      </c>
      <c r="E116" s="14" t="s">
        <v>24</v>
      </c>
      <c r="F116" s="14" t="s">
        <v>19</v>
      </c>
      <c r="G116" s="14"/>
      <c r="H116" s="14"/>
      <c r="I116" s="14"/>
      <c r="J116" s="14">
        <v>1.74</v>
      </c>
      <c r="K116" s="15">
        <v>370</v>
      </c>
      <c r="L116" s="4"/>
    </row>
    <row r="117" spans="2:12" hidden="1" x14ac:dyDescent="0.25">
      <c r="B117" s="13" t="s">
        <v>174</v>
      </c>
      <c r="C117" s="76"/>
      <c r="D117" s="14" t="s">
        <v>14</v>
      </c>
      <c r="E117" s="14"/>
      <c r="F117" s="14" t="s">
        <v>36</v>
      </c>
      <c r="G117" s="14"/>
      <c r="H117" s="14"/>
      <c r="I117" s="14"/>
      <c r="J117" s="14" t="s">
        <v>32</v>
      </c>
      <c r="K117" s="15" t="s">
        <v>32</v>
      </c>
      <c r="L117" s="4"/>
    </row>
    <row r="118" spans="2:12" hidden="1" x14ac:dyDescent="0.25">
      <c r="B118" s="13" t="s">
        <v>175</v>
      </c>
      <c r="C118" s="76"/>
      <c r="D118" s="14" t="s">
        <v>11</v>
      </c>
      <c r="E118" s="14" t="s">
        <v>24</v>
      </c>
      <c r="F118" s="14" t="s">
        <v>19</v>
      </c>
      <c r="G118" s="14"/>
      <c r="H118" s="14"/>
      <c r="I118" s="14"/>
      <c r="J118" s="14">
        <v>0.46</v>
      </c>
      <c r="K118" s="15">
        <v>356</v>
      </c>
      <c r="L118" s="4"/>
    </row>
    <row r="119" spans="2:12" hidden="1" x14ac:dyDescent="0.25">
      <c r="B119" s="13" t="s">
        <v>176</v>
      </c>
      <c r="C119" s="76">
        <v>45</v>
      </c>
      <c r="D119" s="14" t="s">
        <v>11</v>
      </c>
      <c r="E119" s="14" t="s">
        <v>56</v>
      </c>
      <c r="F119" s="14" t="s">
        <v>19</v>
      </c>
      <c r="G119" s="14">
        <v>15</v>
      </c>
      <c r="H119" s="14">
        <v>200</v>
      </c>
      <c r="I119" s="14">
        <v>180</v>
      </c>
      <c r="J119" s="14">
        <v>0.33</v>
      </c>
      <c r="K119" s="15">
        <v>272</v>
      </c>
      <c r="L119" s="4" t="s">
        <v>349</v>
      </c>
    </row>
    <row r="120" spans="2:12" hidden="1" x14ac:dyDescent="0.25">
      <c r="B120" s="13" t="s">
        <v>177</v>
      </c>
      <c r="C120" s="76"/>
      <c r="D120" s="14" t="s">
        <v>14</v>
      </c>
      <c r="E120" s="14" t="s">
        <v>32</v>
      </c>
      <c r="F120" s="14" t="s">
        <v>25</v>
      </c>
      <c r="G120" s="14"/>
      <c r="H120" s="14"/>
      <c r="I120" s="14"/>
      <c r="J120" s="14" t="s">
        <v>32</v>
      </c>
      <c r="K120" s="15" t="s">
        <v>32</v>
      </c>
      <c r="L120" s="4"/>
    </row>
    <row r="121" spans="2:12" hidden="1" x14ac:dyDescent="0.25">
      <c r="B121" s="13" t="s">
        <v>178</v>
      </c>
      <c r="C121" s="76"/>
      <c r="D121" s="14" t="s">
        <v>11</v>
      </c>
      <c r="E121" s="14" t="s">
        <v>24</v>
      </c>
      <c r="F121" s="14" t="s">
        <v>322</v>
      </c>
      <c r="G121" s="14"/>
      <c r="H121" s="14"/>
      <c r="I121" s="14"/>
      <c r="J121" s="14">
        <v>0.22</v>
      </c>
      <c r="K121" s="15" t="s">
        <v>32</v>
      </c>
      <c r="L121" s="4"/>
    </row>
    <row r="122" spans="2:12" hidden="1" x14ac:dyDescent="0.25">
      <c r="B122" s="13" t="s">
        <v>179</v>
      </c>
      <c r="C122" s="76"/>
      <c r="D122" s="14" t="s">
        <v>11</v>
      </c>
      <c r="E122" s="14" t="s">
        <v>24</v>
      </c>
      <c r="F122" s="14" t="s">
        <v>19</v>
      </c>
      <c r="G122" s="14"/>
      <c r="H122" s="14"/>
      <c r="I122" s="14"/>
      <c r="J122" s="14">
        <v>0.32</v>
      </c>
      <c r="K122" s="15">
        <v>634</v>
      </c>
      <c r="L122" s="4"/>
    </row>
    <row r="123" spans="2:12" hidden="1" x14ac:dyDescent="0.25">
      <c r="B123" s="13" t="s">
        <v>179</v>
      </c>
      <c r="C123" s="76"/>
      <c r="D123" s="14" t="s">
        <v>13</v>
      </c>
      <c r="E123" s="14"/>
      <c r="F123" s="14" t="s">
        <v>33</v>
      </c>
      <c r="G123" s="14"/>
      <c r="H123" s="14"/>
      <c r="I123" s="14"/>
      <c r="J123" s="14" t="s">
        <v>32</v>
      </c>
      <c r="K123" s="15" t="s">
        <v>32</v>
      </c>
      <c r="L123" s="4"/>
    </row>
    <row r="124" spans="2:12" hidden="1" x14ac:dyDescent="0.25">
      <c r="B124" s="13" t="s">
        <v>180</v>
      </c>
      <c r="C124" s="76"/>
      <c r="D124" s="14" t="s">
        <v>11</v>
      </c>
      <c r="E124" s="14" t="s">
        <v>56</v>
      </c>
      <c r="F124" s="14" t="s">
        <v>19</v>
      </c>
      <c r="G124" s="14"/>
      <c r="H124" s="14"/>
      <c r="I124" s="14"/>
      <c r="J124" s="14">
        <v>0.91</v>
      </c>
      <c r="K124" s="15">
        <v>343</v>
      </c>
      <c r="L124" s="4"/>
    </row>
    <row r="125" spans="2:12" hidden="1" x14ac:dyDescent="0.25">
      <c r="B125" s="13" t="s">
        <v>181</v>
      </c>
      <c r="C125" s="76"/>
      <c r="D125" s="14" t="s">
        <v>13</v>
      </c>
      <c r="E125" s="14"/>
      <c r="F125" s="14" t="s">
        <v>19</v>
      </c>
      <c r="G125" s="14"/>
      <c r="H125" s="14"/>
      <c r="I125" s="14"/>
      <c r="J125" s="14" t="s">
        <v>32</v>
      </c>
      <c r="K125" s="15" t="s">
        <v>32</v>
      </c>
      <c r="L125" s="4"/>
    </row>
    <row r="126" spans="2:12" x14ac:dyDescent="0.25">
      <c r="B126" s="13" t="s">
        <v>182</v>
      </c>
      <c r="C126" s="76">
        <v>44</v>
      </c>
      <c r="D126" s="14" t="s">
        <v>14</v>
      </c>
      <c r="E126" s="14" t="s">
        <v>183</v>
      </c>
      <c r="F126" s="14" t="s">
        <v>19</v>
      </c>
      <c r="G126" s="14">
        <v>34</v>
      </c>
      <c r="H126" s="14">
        <v>2200</v>
      </c>
      <c r="I126" s="14"/>
      <c r="J126" s="14">
        <v>2.23</v>
      </c>
      <c r="K126" s="15">
        <v>4081</v>
      </c>
      <c r="L126" s="4" t="s">
        <v>318</v>
      </c>
    </row>
    <row r="127" spans="2:12" hidden="1" x14ac:dyDescent="0.25">
      <c r="B127" s="13" t="s">
        <v>184</v>
      </c>
      <c r="C127" s="76"/>
      <c r="D127" s="14" t="s">
        <v>14</v>
      </c>
      <c r="E127" s="14" t="s">
        <v>185</v>
      </c>
      <c r="F127" s="14" t="s">
        <v>35</v>
      </c>
      <c r="G127" s="14">
        <v>34</v>
      </c>
      <c r="H127" s="14">
        <v>0</v>
      </c>
      <c r="I127" s="14"/>
      <c r="J127" s="14">
        <v>1.77</v>
      </c>
      <c r="K127" s="15" t="s">
        <v>32</v>
      </c>
      <c r="L127" s="4" t="s">
        <v>321</v>
      </c>
    </row>
    <row r="128" spans="2:12" hidden="1" x14ac:dyDescent="0.25">
      <c r="B128" s="13" t="s">
        <v>186</v>
      </c>
      <c r="C128" s="76"/>
      <c r="D128" s="14" t="s">
        <v>14</v>
      </c>
      <c r="E128" s="14"/>
      <c r="F128" s="14" t="s">
        <v>25</v>
      </c>
      <c r="G128" s="14"/>
      <c r="H128" s="14"/>
      <c r="I128" s="14"/>
      <c r="J128" s="14" t="s">
        <v>32</v>
      </c>
      <c r="K128" s="15" t="s">
        <v>32</v>
      </c>
      <c r="L128" s="4"/>
    </row>
    <row r="129" spans="1:12" hidden="1" x14ac:dyDescent="0.25">
      <c r="B129" s="13" t="s">
        <v>187</v>
      </c>
      <c r="C129" s="76"/>
      <c r="D129" s="14" t="s">
        <v>11</v>
      </c>
      <c r="E129" s="14" t="s">
        <v>56</v>
      </c>
      <c r="F129" s="14" t="s">
        <v>19</v>
      </c>
      <c r="G129" s="14"/>
      <c r="H129" s="14"/>
      <c r="I129" s="14"/>
      <c r="J129" s="14">
        <v>0.82</v>
      </c>
      <c r="K129" s="15">
        <v>1146</v>
      </c>
      <c r="L129" s="4"/>
    </row>
    <row r="130" spans="1:12" hidden="1" x14ac:dyDescent="0.25">
      <c r="B130" s="13" t="s">
        <v>188</v>
      </c>
      <c r="C130" s="76">
        <v>53</v>
      </c>
      <c r="D130" s="14" t="s">
        <v>11</v>
      </c>
      <c r="E130" s="14" t="s">
        <v>24</v>
      </c>
      <c r="F130" s="14" t="s">
        <v>19</v>
      </c>
      <c r="G130" s="14">
        <v>15</v>
      </c>
      <c r="H130" s="14">
        <v>200</v>
      </c>
      <c r="I130" s="14">
        <v>160</v>
      </c>
      <c r="J130" s="14">
        <v>0.43</v>
      </c>
      <c r="K130" s="15">
        <v>264</v>
      </c>
      <c r="L130" s="4" t="s">
        <v>348</v>
      </c>
    </row>
    <row r="131" spans="1:12" hidden="1" x14ac:dyDescent="0.25">
      <c r="B131" s="13" t="s">
        <v>189</v>
      </c>
      <c r="C131" s="76">
        <v>45</v>
      </c>
      <c r="D131" s="14" t="s">
        <v>11</v>
      </c>
      <c r="E131" s="14" t="s">
        <v>24</v>
      </c>
      <c r="F131" s="14" t="s">
        <v>19</v>
      </c>
      <c r="G131" s="14">
        <v>20</v>
      </c>
      <c r="H131" s="14">
        <v>220</v>
      </c>
      <c r="I131" s="14">
        <v>180</v>
      </c>
      <c r="J131" s="14">
        <v>0.42</v>
      </c>
      <c r="K131" s="15">
        <v>505</v>
      </c>
      <c r="L131" s="4" t="s">
        <v>348</v>
      </c>
    </row>
    <row r="132" spans="1:12" x14ac:dyDescent="0.25">
      <c r="B132" s="13" t="s">
        <v>190</v>
      </c>
      <c r="C132" s="76"/>
      <c r="D132" s="14" t="s">
        <v>14</v>
      </c>
      <c r="E132" s="14"/>
      <c r="F132" s="14" t="s">
        <v>19</v>
      </c>
      <c r="G132" s="14"/>
      <c r="H132" s="14"/>
      <c r="I132" s="14"/>
      <c r="J132" s="14" t="s">
        <v>32</v>
      </c>
      <c r="K132" s="15" t="s">
        <v>32</v>
      </c>
      <c r="L132" s="4"/>
    </row>
    <row r="133" spans="1:12" hidden="1" x14ac:dyDescent="0.25">
      <c r="B133" s="13" t="s">
        <v>191</v>
      </c>
      <c r="C133" s="76"/>
      <c r="D133" s="14" t="s">
        <v>11</v>
      </c>
      <c r="E133" s="14" t="s">
        <v>24</v>
      </c>
      <c r="F133" s="14" t="s">
        <v>19</v>
      </c>
      <c r="G133" s="14"/>
      <c r="H133" s="14"/>
      <c r="I133" s="14"/>
      <c r="J133" s="14">
        <v>0.21</v>
      </c>
      <c r="K133" s="15">
        <v>342</v>
      </c>
      <c r="L133" s="4"/>
    </row>
    <row r="134" spans="1:12" hidden="1" x14ac:dyDescent="0.25">
      <c r="A134" t="s">
        <v>347</v>
      </c>
      <c r="B134" s="13" t="s">
        <v>192</v>
      </c>
      <c r="C134" s="76">
        <v>12</v>
      </c>
      <c r="D134" s="14" t="s">
        <v>11</v>
      </c>
      <c r="E134" s="14" t="s">
        <v>128</v>
      </c>
      <c r="F134" s="14" t="s">
        <v>19</v>
      </c>
      <c r="G134" s="14">
        <v>15</v>
      </c>
      <c r="H134" s="14">
        <v>200</v>
      </c>
      <c r="I134" s="14">
        <v>160</v>
      </c>
      <c r="J134" s="14">
        <v>0.25</v>
      </c>
      <c r="K134" s="63">
        <v>129</v>
      </c>
      <c r="L134" s="73" t="s">
        <v>347</v>
      </c>
    </row>
    <row r="135" spans="1:12" hidden="1" x14ac:dyDescent="0.25">
      <c r="B135" s="13" t="s">
        <v>193</v>
      </c>
      <c r="C135" s="76">
        <v>81</v>
      </c>
      <c r="D135" s="14" t="s">
        <v>13</v>
      </c>
      <c r="E135" s="14" t="s">
        <v>194</v>
      </c>
      <c r="F135" s="14" t="s">
        <v>322</v>
      </c>
      <c r="G135" s="14">
        <v>32</v>
      </c>
      <c r="H135" s="14"/>
      <c r="I135" s="14"/>
      <c r="J135" s="14">
        <v>1.21</v>
      </c>
      <c r="K135" s="15" t="s">
        <v>32</v>
      </c>
      <c r="L135" s="4" t="s">
        <v>296</v>
      </c>
    </row>
    <row r="136" spans="1:12" hidden="1" x14ac:dyDescent="0.25">
      <c r="B136" s="13" t="s">
        <v>195</v>
      </c>
      <c r="C136" s="76"/>
      <c r="D136" s="14" t="s">
        <v>11</v>
      </c>
      <c r="E136" s="14" t="s">
        <v>24</v>
      </c>
      <c r="F136" s="14" t="s">
        <v>322</v>
      </c>
      <c r="G136" s="14"/>
      <c r="H136" s="14"/>
      <c r="I136" s="14"/>
      <c r="J136" s="14">
        <v>0.26</v>
      </c>
      <c r="K136" s="15" t="s">
        <v>32</v>
      </c>
      <c r="L136" s="4"/>
    </row>
    <row r="137" spans="1:12" hidden="1" x14ac:dyDescent="0.25">
      <c r="B137" s="13" t="s">
        <v>196</v>
      </c>
      <c r="C137" s="76"/>
      <c r="D137" s="14" t="s">
        <v>11</v>
      </c>
      <c r="E137" s="14" t="s">
        <v>56</v>
      </c>
      <c r="F137" s="14" t="s">
        <v>322</v>
      </c>
      <c r="G137" s="14"/>
      <c r="H137" s="14"/>
      <c r="I137" s="14"/>
      <c r="J137" s="14">
        <v>0.25</v>
      </c>
      <c r="K137" s="15" t="s">
        <v>32</v>
      </c>
      <c r="L137" s="4"/>
    </row>
    <row r="138" spans="1:12" hidden="1" x14ac:dyDescent="0.25">
      <c r="B138" s="13" t="s">
        <v>197</v>
      </c>
      <c r="C138" s="76">
        <v>76</v>
      </c>
      <c r="D138" s="14" t="s">
        <v>13</v>
      </c>
      <c r="E138" s="14" t="s">
        <v>18</v>
      </c>
      <c r="F138" s="14" t="s">
        <v>19</v>
      </c>
      <c r="G138" s="14">
        <v>30</v>
      </c>
      <c r="H138" s="14">
        <v>1100</v>
      </c>
      <c r="I138" s="14"/>
      <c r="J138" s="14">
        <v>1.2</v>
      </c>
      <c r="K138" s="15">
        <v>2488</v>
      </c>
      <c r="L138" s="4" t="s">
        <v>297</v>
      </c>
    </row>
    <row r="139" spans="1:12" hidden="1" x14ac:dyDescent="0.25">
      <c r="B139" s="13" t="s">
        <v>198</v>
      </c>
      <c r="C139" s="76"/>
      <c r="D139" s="14" t="s">
        <v>11</v>
      </c>
      <c r="E139" s="14" t="s">
        <v>56</v>
      </c>
      <c r="F139" s="14" t="s">
        <v>19</v>
      </c>
      <c r="G139" s="14"/>
      <c r="H139" s="14"/>
      <c r="I139" s="14"/>
      <c r="J139" s="14">
        <v>1.02</v>
      </c>
      <c r="K139" s="15">
        <v>346</v>
      </c>
      <c r="L139" s="4"/>
    </row>
    <row r="140" spans="1:12" hidden="1" x14ac:dyDescent="0.25">
      <c r="B140" s="13" t="s">
        <v>199</v>
      </c>
      <c r="C140" s="76"/>
      <c r="D140" s="14" t="s">
        <v>11</v>
      </c>
      <c r="E140" s="14" t="s">
        <v>24</v>
      </c>
      <c r="F140" s="14" t="s">
        <v>19</v>
      </c>
      <c r="G140" s="14"/>
      <c r="H140" s="14"/>
      <c r="I140" s="14"/>
      <c r="J140" s="14">
        <v>0.28999999999999998</v>
      </c>
      <c r="K140" s="15">
        <v>319</v>
      </c>
      <c r="L140" s="4"/>
    </row>
    <row r="141" spans="1:12" hidden="1" x14ac:dyDescent="0.25">
      <c r="B141" s="13" t="s">
        <v>200</v>
      </c>
      <c r="C141" s="76"/>
      <c r="D141" s="14" t="s">
        <v>11</v>
      </c>
      <c r="E141" s="14" t="s">
        <v>56</v>
      </c>
      <c r="F141" s="14" t="s">
        <v>19</v>
      </c>
      <c r="G141" s="14"/>
      <c r="H141" s="14"/>
      <c r="I141" s="14"/>
      <c r="J141" s="14">
        <v>0.34</v>
      </c>
      <c r="K141" s="15">
        <v>906</v>
      </c>
      <c r="L141" s="4"/>
    </row>
    <row r="142" spans="1:12" hidden="1" x14ac:dyDescent="0.25">
      <c r="B142" s="13" t="s">
        <v>201</v>
      </c>
      <c r="C142" s="76"/>
      <c r="D142" s="14" t="s">
        <v>11</v>
      </c>
      <c r="E142" s="14" t="s">
        <v>56</v>
      </c>
      <c r="F142" s="14" t="s">
        <v>19</v>
      </c>
      <c r="G142" s="14"/>
      <c r="H142" s="14"/>
      <c r="I142" s="14"/>
      <c r="J142" s="14">
        <v>0.37</v>
      </c>
      <c r="K142" s="15">
        <v>535</v>
      </c>
      <c r="L142" s="4"/>
    </row>
    <row r="143" spans="1:12" x14ac:dyDescent="0.25">
      <c r="B143" s="13" t="s">
        <v>202</v>
      </c>
      <c r="C143" s="76">
        <v>66</v>
      </c>
      <c r="D143" s="14" t="s">
        <v>14</v>
      </c>
      <c r="E143" s="14" t="s">
        <v>203</v>
      </c>
      <c r="F143" s="14" t="s">
        <v>19</v>
      </c>
      <c r="G143" s="14">
        <v>32</v>
      </c>
      <c r="H143" s="14">
        <v>1800</v>
      </c>
      <c r="I143" s="14"/>
      <c r="J143" s="14">
        <v>3.8</v>
      </c>
      <c r="K143" s="15">
        <v>3047</v>
      </c>
      <c r="L143" s="4" t="s">
        <v>319</v>
      </c>
    </row>
    <row r="144" spans="1:12" hidden="1" x14ac:dyDescent="0.25">
      <c r="B144" s="13" t="s">
        <v>204</v>
      </c>
      <c r="C144" s="76"/>
      <c r="D144" s="14" t="s">
        <v>11</v>
      </c>
      <c r="E144" s="14" t="s">
        <v>24</v>
      </c>
      <c r="F144" s="14" t="s">
        <v>19</v>
      </c>
      <c r="G144" s="14"/>
      <c r="H144" s="14"/>
      <c r="I144" s="14"/>
      <c r="J144" s="14">
        <v>0.22</v>
      </c>
      <c r="K144" s="15">
        <v>118</v>
      </c>
      <c r="L144" s="4"/>
    </row>
    <row r="145" spans="2:15" hidden="1" x14ac:dyDescent="0.25">
      <c r="B145" s="13" t="s">
        <v>205</v>
      </c>
      <c r="C145" s="76"/>
      <c r="D145" s="14" t="s">
        <v>11</v>
      </c>
      <c r="E145" s="14" t="s">
        <v>24</v>
      </c>
      <c r="F145" s="14" t="s">
        <v>19</v>
      </c>
      <c r="G145" s="14"/>
      <c r="H145" s="14"/>
      <c r="I145" s="14"/>
      <c r="J145" s="14">
        <v>1.21</v>
      </c>
      <c r="K145" s="15">
        <v>312</v>
      </c>
      <c r="L145" s="4"/>
    </row>
    <row r="146" spans="2:15" hidden="1" x14ac:dyDescent="0.25">
      <c r="B146" s="13" t="s">
        <v>206</v>
      </c>
      <c r="C146" s="76"/>
      <c r="D146" s="14" t="s">
        <v>11</v>
      </c>
      <c r="E146" s="14" t="s">
        <v>24</v>
      </c>
      <c r="F146" s="14" t="s">
        <v>19</v>
      </c>
      <c r="G146" s="14"/>
      <c r="H146" s="14"/>
      <c r="I146" s="14"/>
      <c r="J146" s="14">
        <v>0.24</v>
      </c>
      <c r="K146" s="15" t="s">
        <v>32</v>
      </c>
      <c r="L146" s="4"/>
    </row>
    <row r="147" spans="2:15" hidden="1" x14ac:dyDescent="0.25">
      <c r="B147" s="13" t="s">
        <v>207</v>
      </c>
      <c r="C147" s="76">
        <v>34</v>
      </c>
      <c r="D147" s="14" t="s">
        <v>11</v>
      </c>
      <c r="E147" s="14" t="s">
        <v>24</v>
      </c>
      <c r="F147" s="14" t="s">
        <v>19</v>
      </c>
      <c r="G147" s="14">
        <v>24</v>
      </c>
      <c r="H147" s="14">
        <v>200</v>
      </c>
      <c r="I147" s="14">
        <v>150</v>
      </c>
      <c r="J147" s="14">
        <v>0.37</v>
      </c>
      <c r="K147" s="15">
        <v>791</v>
      </c>
      <c r="L147" s="4" t="s">
        <v>298</v>
      </c>
    </row>
    <row r="148" spans="2:15" hidden="1" x14ac:dyDescent="0.25">
      <c r="B148" s="13" t="s">
        <v>208</v>
      </c>
      <c r="C148" s="76"/>
      <c r="D148" s="14" t="s">
        <v>11</v>
      </c>
      <c r="E148" s="14" t="s">
        <v>56</v>
      </c>
      <c r="F148" s="14" t="s">
        <v>19</v>
      </c>
      <c r="G148" s="14"/>
      <c r="H148" s="14"/>
      <c r="I148" s="14"/>
      <c r="J148" s="14">
        <v>0.62</v>
      </c>
      <c r="K148" s="15">
        <v>1206</v>
      </c>
      <c r="L148" s="4"/>
    </row>
    <row r="149" spans="2:15" hidden="1" x14ac:dyDescent="0.25">
      <c r="B149" s="13" t="s">
        <v>209</v>
      </c>
      <c r="C149" s="76"/>
      <c r="D149" s="14" t="s">
        <v>11</v>
      </c>
      <c r="E149" s="14" t="s">
        <v>24</v>
      </c>
      <c r="F149" s="14" t="s">
        <v>19</v>
      </c>
      <c r="G149" s="14"/>
      <c r="H149" s="14"/>
      <c r="I149" s="14"/>
      <c r="J149" s="14">
        <v>0.27</v>
      </c>
      <c r="K149" s="15">
        <v>811</v>
      </c>
      <c r="L149" s="4"/>
    </row>
    <row r="150" spans="2:15" hidden="1" x14ac:dyDescent="0.25">
      <c r="B150" s="13" t="s">
        <v>210</v>
      </c>
      <c r="C150" s="76"/>
      <c r="D150" s="14" t="s">
        <v>11</v>
      </c>
      <c r="E150" s="14" t="s">
        <v>24</v>
      </c>
      <c r="F150" s="14" t="s">
        <v>19</v>
      </c>
      <c r="G150" s="14"/>
      <c r="H150" s="14"/>
      <c r="I150" s="14"/>
      <c r="J150" s="14">
        <v>0.55000000000000004</v>
      </c>
      <c r="K150" s="15">
        <v>1622</v>
      </c>
      <c r="L150" s="4"/>
    </row>
    <row r="151" spans="2:15" hidden="1" x14ac:dyDescent="0.25">
      <c r="B151" s="13" t="s">
        <v>211</v>
      </c>
      <c r="C151" s="76"/>
      <c r="D151" s="14" t="s">
        <v>11</v>
      </c>
      <c r="E151" s="14" t="s">
        <v>24</v>
      </c>
      <c r="F151" s="14" t="s">
        <v>322</v>
      </c>
      <c r="G151" s="14"/>
      <c r="H151" s="14"/>
      <c r="I151" s="14"/>
      <c r="J151" s="14">
        <v>0.51</v>
      </c>
      <c r="K151" s="15" t="s">
        <v>32</v>
      </c>
      <c r="L151" s="4"/>
    </row>
    <row r="152" spans="2:15" hidden="1" x14ac:dyDescent="0.25">
      <c r="B152" s="13" t="s">
        <v>212</v>
      </c>
      <c r="C152" s="76"/>
      <c r="D152" s="14" t="s">
        <v>11</v>
      </c>
      <c r="E152" s="14" t="s">
        <v>56</v>
      </c>
      <c r="F152" s="14" t="s">
        <v>322</v>
      </c>
      <c r="G152" s="14"/>
      <c r="H152" s="14"/>
      <c r="I152" s="14"/>
      <c r="J152" s="14">
        <v>0.23</v>
      </c>
      <c r="K152" s="15" t="s">
        <v>32</v>
      </c>
      <c r="L152" s="4"/>
    </row>
    <row r="153" spans="2:15" x14ac:dyDescent="0.25">
      <c r="B153" s="13" t="s">
        <v>213</v>
      </c>
      <c r="C153" s="76">
        <v>77</v>
      </c>
      <c r="D153" s="14" t="s">
        <v>14</v>
      </c>
      <c r="E153" s="14" t="s">
        <v>131</v>
      </c>
      <c r="F153" s="14" t="s">
        <v>19</v>
      </c>
      <c r="G153" s="14">
        <v>28</v>
      </c>
      <c r="H153" s="14">
        <v>1500</v>
      </c>
      <c r="I153" s="14"/>
      <c r="J153" s="14">
        <v>2.2400000000000002</v>
      </c>
      <c r="K153" s="15">
        <v>2207</v>
      </c>
      <c r="L153" s="4" t="s">
        <v>320</v>
      </c>
    </row>
    <row r="154" spans="2:15" hidden="1" x14ac:dyDescent="0.25">
      <c r="B154" s="13" t="s">
        <v>214</v>
      </c>
      <c r="C154" s="76"/>
      <c r="D154" s="14" t="s">
        <v>27</v>
      </c>
      <c r="E154" s="14"/>
      <c r="F154" s="14" t="s">
        <v>25</v>
      </c>
      <c r="G154" s="14"/>
      <c r="H154" s="14"/>
      <c r="I154" s="14"/>
      <c r="J154" s="14" t="s">
        <v>32</v>
      </c>
      <c r="K154" s="15" t="s">
        <v>32</v>
      </c>
      <c r="L154" s="4"/>
    </row>
    <row r="155" spans="2:15" hidden="1" x14ac:dyDescent="0.25">
      <c r="B155" s="13" t="s">
        <v>215</v>
      </c>
      <c r="C155" s="76">
        <v>36</v>
      </c>
      <c r="D155" s="14" t="s">
        <v>11</v>
      </c>
      <c r="E155" s="14" t="s">
        <v>24</v>
      </c>
      <c r="F155" s="14" t="s">
        <v>19</v>
      </c>
      <c r="G155" s="14">
        <v>28</v>
      </c>
      <c r="H155" s="14">
        <v>190</v>
      </c>
      <c r="I155" s="14">
        <v>160</v>
      </c>
      <c r="J155" s="14">
        <v>0.44</v>
      </c>
      <c r="K155" s="15">
        <v>1026</v>
      </c>
      <c r="L155" s="4" t="s">
        <v>298</v>
      </c>
    </row>
    <row r="156" spans="2:15" hidden="1" x14ac:dyDescent="0.25">
      <c r="B156" s="13" t="s">
        <v>216</v>
      </c>
      <c r="C156" s="76"/>
      <c r="D156" s="14" t="s">
        <v>11</v>
      </c>
      <c r="E156" s="14" t="s">
        <v>56</v>
      </c>
      <c r="F156" s="14" t="s">
        <v>19</v>
      </c>
      <c r="G156" s="14"/>
      <c r="H156" s="14"/>
      <c r="I156" s="14"/>
      <c r="J156" s="14">
        <v>0.38</v>
      </c>
      <c r="K156" s="15">
        <v>827</v>
      </c>
      <c r="L156" s="4"/>
    </row>
    <row r="157" spans="2:15" hidden="1" x14ac:dyDescent="0.25">
      <c r="B157" s="13" t="s">
        <v>217</v>
      </c>
      <c r="C157" s="76"/>
      <c r="D157" s="14" t="s">
        <v>11</v>
      </c>
      <c r="E157" s="14" t="s">
        <v>24</v>
      </c>
      <c r="F157" s="14" t="s">
        <v>19</v>
      </c>
      <c r="G157" s="14"/>
      <c r="H157" s="14"/>
      <c r="I157" s="14"/>
      <c r="J157" s="14">
        <v>0.39</v>
      </c>
      <c r="K157" s="15">
        <v>1348</v>
      </c>
      <c r="L157" s="4"/>
    </row>
    <row r="158" spans="2:15" hidden="1" x14ac:dyDescent="0.25">
      <c r="B158" s="13" t="s">
        <v>218</v>
      </c>
      <c r="C158" s="76"/>
      <c r="D158" s="14" t="s">
        <v>11</v>
      </c>
      <c r="E158" s="14" t="s">
        <v>56</v>
      </c>
      <c r="F158" s="14" t="s">
        <v>19</v>
      </c>
      <c r="G158" s="14"/>
      <c r="H158" s="14"/>
      <c r="I158" s="14"/>
      <c r="J158" s="14">
        <v>0.56000000000000005</v>
      </c>
      <c r="K158" s="15">
        <v>341</v>
      </c>
      <c r="L158" s="4"/>
    </row>
    <row r="159" spans="2:15" hidden="1" x14ac:dyDescent="0.25">
      <c r="B159" s="13" t="s">
        <v>219</v>
      </c>
      <c r="C159" s="76"/>
      <c r="D159" s="14" t="s">
        <v>11</v>
      </c>
      <c r="E159" s="14" t="s">
        <v>56</v>
      </c>
      <c r="F159" s="14" t="s">
        <v>19</v>
      </c>
      <c r="G159" s="14"/>
      <c r="H159" s="14"/>
      <c r="I159" s="14"/>
      <c r="J159" s="14">
        <v>1.89</v>
      </c>
      <c r="K159" s="15">
        <v>561</v>
      </c>
      <c r="L159" s="4"/>
    </row>
    <row r="160" spans="2:15" hidden="1" x14ac:dyDescent="0.25">
      <c r="B160" s="13" t="s">
        <v>220</v>
      </c>
      <c r="C160" s="76">
        <v>71</v>
      </c>
      <c r="D160" s="14" t="s">
        <v>11</v>
      </c>
      <c r="E160" s="14" t="s">
        <v>56</v>
      </c>
      <c r="F160" s="14" t="s">
        <v>19</v>
      </c>
      <c r="G160" s="14">
        <v>20</v>
      </c>
      <c r="H160" s="14">
        <v>160</v>
      </c>
      <c r="I160" s="14">
        <v>160</v>
      </c>
      <c r="J160" s="14">
        <v>0.32</v>
      </c>
      <c r="K160" s="15">
        <v>405</v>
      </c>
      <c r="L160" s="4" t="s">
        <v>346</v>
      </c>
      <c r="O160" s="27"/>
    </row>
    <row r="161" spans="2:15" hidden="1" x14ac:dyDescent="0.25">
      <c r="B161" s="13" t="s">
        <v>221</v>
      </c>
      <c r="C161" s="76"/>
      <c r="D161" s="14" t="s">
        <v>11</v>
      </c>
      <c r="E161" s="14" t="s">
        <v>56</v>
      </c>
      <c r="F161" s="14" t="s">
        <v>19</v>
      </c>
      <c r="G161" s="14"/>
      <c r="H161" s="14"/>
      <c r="I161" s="14"/>
      <c r="J161" s="14">
        <v>0.44</v>
      </c>
      <c r="K161" s="15" t="s">
        <v>32</v>
      </c>
      <c r="L161" s="4"/>
      <c r="O161" s="27"/>
    </row>
    <row r="162" spans="2:15" hidden="1" x14ac:dyDescent="0.25">
      <c r="B162" s="13" t="s">
        <v>222</v>
      </c>
      <c r="C162" s="76">
        <v>38</v>
      </c>
      <c r="D162" s="14" t="s">
        <v>11</v>
      </c>
      <c r="E162" s="14" t="s">
        <v>56</v>
      </c>
      <c r="F162" s="14" t="s">
        <v>19</v>
      </c>
      <c r="G162" s="14">
        <v>26</v>
      </c>
      <c r="H162" s="14">
        <v>200</v>
      </c>
      <c r="I162" s="14">
        <v>150</v>
      </c>
      <c r="J162" s="14">
        <v>0.42</v>
      </c>
      <c r="K162" s="15">
        <v>875</v>
      </c>
      <c r="L162" s="4"/>
      <c r="O162" s="27"/>
    </row>
    <row r="163" spans="2:15" hidden="1" x14ac:dyDescent="0.25">
      <c r="B163" s="13" t="s">
        <v>223</v>
      </c>
      <c r="C163" s="76"/>
      <c r="D163" s="14" t="s">
        <v>11</v>
      </c>
      <c r="E163" s="14" t="s">
        <v>56</v>
      </c>
      <c r="F163" s="14" t="s">
        <v>19</v>
      </c>
      <c r="G163" s="14"/>
      <c r="H163" s="14"/>
      <c r="I163" s="14"/>
      <c r="J163" s="14">
        <v>1.65</v>
      </c>
      <c r="K163" s="15">
        <v>319</v>
      </c>
      <c r="L163" s="4"/>
      <c r="O163" s="27"/>
    </row>
    <row r="164" spans="2:15" hidden="1" x14ac:dyDescent="0.25">
      <c r="B164" s="13" t="s">
        <v>224</v>
      </c>
      <c r="C164" s="76"/>
      <c r="D164" s="14" t="s">
        <v>11</v>
      </c>
      <c r="E164" s="14"/>
      <c r="F164" s="14" t="s">
        <v>25</v>
      </c>
      <c r="G164" s="14"/>
      <c r="H164" s="14"/>
      <c r="I164" s="14"/>
      <c r="J164" s="14" t="s">
        <v>32</v>
      </c>
      <c r="K164" s="15" t="s">
        <v>32</v>
      </c>
      <c r="L164" s="4"/>
      <c r="O164" s="27"/>
    </row>
    <row r="165" spans="2:15" hidden="1" x14ac:dyDescent="0.25">
      <c r="B165" s="13" t="s">
        <v>225</v>
      </c>
      <c r="C165" s="76">
        <v>22</v>
      </c>
      <c r="D165" s="14" t="s">
        <v>13</v>
      </c>
      <c r="E165" s="14" t="s">
        <v>226</v>
      </c>
      <c r="F165" s="14" t="s">
        <v>19</v>
      </c>
      <c r="G165" s="14">
        <v>32</v>
      </c>
      <c r="H165" s="14">
        <v>570</v>
      </c>
      <c r="I165" s="14"/>
      <c r="J165" s="14">
        <v>1.95</v>
      </c>
      <c r="K165" s="15">
        <v>1550</v>
      </c>
      <c r="L165" s="4" t="s">
        <v>298</v>
      </c>
      <c r="O165" s="27"/>
    </row>
    <row r="166" spans="2:15" hidden="1" x14ac:dyDescent="0.25">
      <c r="B166" s="13" t="s">
        <v>227</v>
      </c>
      <c r="C166" s="76"/>
      <c r="D166" s="14" t="s">
        <v>11</v>
      </c>
      <c r="E166" s="14" t="s">
        <v>56</v>
      </c>
      <c r="F166" s="14" t="s">
        <v>19</v>
      </c>
      <c r="G166" s="14"/>
      <c r="H166" s="14"/>
      <c r="I166" s="14"/>
      <c r="J166" s="14">
        <v>0.45</v>
      </c>
      <c r="K166" s="15">
        <v>484</v>
      </c>
      <c r="L166" s="4"/>
      <c r="O166" s="27"/>
    </row>
    <row r="167" spans="2:15" hidden="1" x14ac:dyDescent="0.25">
      <c r="B167" s="13" t="s">
        <v>228</v>
      </c>
      <c r="C167" s="76"/>
      <c r="D167" s="14" t="s">
        <v>11</v>
      </c>
      <c r="E167" s="14" t="s">
        <v>56</v>
      </c>
      <c r="F167" s="14" t="s">
        <v>19</v>
      </c>
      <c r="G167" s="14"/>
      <c r="H167" s="14"/>
      <c r="I167" s="14"/>
      <c r="J167" s="14">
        <v>0.88</v>
      </c>
      <c r="K167" s="15">
        <v>1522</v>
      </c>
      <c r="L167" s="4"/>
      <c r="O167" s="27"/>
    </row>
    <row r="168" spans="2:15" hidden="1" x14ac:dyDescent="0.25">
      <c r="B168" s="13" t="s">
        <v>229</v>
      </c>
      <c r="C168" s="76"/>
      <c r="D168" s="14" t="s">
        <v>11</v>
      </c>
      <c r="E168" s="14" t="s">
        <v>24</v>
      </c>
      <c r="F168" s="14" t="s">
        <v>19</v>
      </c>
      <c r="G168" s="14"/>
      <c r="H168" s="14"/>
      <c r="I168" s="14"/>
      <c r="J168" s="14">
        <v>0.67</v>
      </c>
      <c r="K168" s="15">
        <v>2308</v>
      </c>
      <c r="L168" s="4"/>
      <c r="O168" s="27"/>
    </row>
    <row r="169" spans="2:15" hidden="1" x14ac:dyDescent="0.25">
      <c r="B169" s="13" t="s">
        <v>230</v>
      </c>
      <c r="C169" s="76"/>
      <c r="D169" s="14" t="s">
        <v>11</v>
      </c>
      <c r="E169" s="14" t="s">
        <v>24</v>
      </c>
      <c r="F169" s="14" t="s">
        <v>322</v>
      </c>
      <c r="G169" s="14"/>
      <c r="H169" s="14"/>
      <c r="I169" s="14"/>
      <c r="J169" s="14">
        <v>0.26</v>
      </c>
      <c r="K169" s="15" t="s">
        <v>32</v>
      </c>
      <c r="L169" s="4"/>
      <c r="O169" s="27"/>
    </row>
    <row r="170" spans="2:15" hidden="1" x14ac:dyDescent="0.25">
      <c r="B170" s="13" t="s">
        <v>231</v>
      </c>
      <c r="C170" s="76"/>
      <c r="D170" s="14" t="s">
        <v>11</v>
      </c>
      <c r="E170" s="14"/>
      <c r="F170" s="14" t="s">
        <v>25</v>
      </c>
      <c r="G170" s="14"/>
      <c r="H170" s="14"/>
      <c r="I170" s="14"/>
      <c r="J170" s="14" t="s">
        <v>32</v>
      </c>
      <c r="K170" s="15" t="s">
        <v>32</v>
      </c>
      <c r="L170" s="4"/>
      <c r="O170" s="27"/>
    </row>
    <row r="171" spans="2:15" hidden="1" x14ac:dyDescent="0.25">
      <c r="B171" s="13" t="s">
        <v>232</v>
      </c>
      <c r="C171" s="76">
        <v>9</v>
      </c>
      <c r="D171" s="14" t="s">
        <v>12</v>
      </c>
      <c r="E171" s="14" t="s">
        <v>233</v>
      </c>
      <c r="F171" s="14" t="s">
        <v>19</v>
      </c>
      <c r="G171" s="14">
        <v>32</v>
      </c>
      <c r="H171" s="14">
        <v>1490</v>
      </c>
      <c r="I171" s="14"/>
      <c r="J171" s="14">
        <v>0.23</v>
      </c>
      <c r="K171" s="15">
        <v>3193</v>
      </c>
      <c r="L171" s="4" t="s">
        <v>289</v>
      </c>
      <c r="O171" s="27"/>
    </row>
    <row r="172" spans="2:15" hidden="1" x14ac:dyDescent="0.25">
      <c r="B172" s="13" t="s">
        <v>234</v>
      </c>
      <c r="C172" s="76"/>
      <c r="D172" s="14" t="s">
        <v>11</v>
      </c>
      <c r="E172" s="14" t="s">
        <v>56</v>
      </c>
      <c r="F172" s="14" t="s">
        <v>19</v>
      </c>
      <c r="G172" s="14"/>
      <c r="H172" s="14"/>
      <c r="I172" s="14"/>
      <c r="J172" s="14">
        <v>0.5</v>
      </c>
      <c r="K172" s="15">
        <v>850</v>
      </c>
      <c r="L172" s="4"/>
      <c r="O172" s="27"/>
    </row>
    <row r="173" spans="2:15" hidden="1" x14ac:dyDescent="0.25">
      <c r="B173" s="13" t="s">
        <v>235</v>
      </c>
      <c r="C173" s="76"/>
      <c r="D173" s="14" t="s">
        <v>11</v>
      </c>
      <c r="E173" s="14" t="s">
        <v>24</v>
      </c>
      <c r="F173" s="14" t="s">
        <v>19</v>
      </c>
      <c r="G173" s="14"/>
      <c r="H173" s="14"/>
      <c r="I173" s="14"/>
      <c r="J173" s="14">
        <v>0.72</v>
      </c>
      <c r="K173" s="15">
        <v>1037</v>
      </c>
      <c r="L173" s="4"/>
      <c r="O173" s="27"/>
    </row>
    <row r="174" spans="2:15" hidden="1" x14ac:dyDescent="0.25">
      <c r="B174" s="13" t="s">
        <v>236</v>
      </c>
      <c r="C174" s="76">
        <v>28</v>
      </c>
      <c r="D174" s="14" t="s">
        <v>11</v>
      </c>
      <c r="E174" s="14" t="s">
        <v>24</v>
      </c>
      <c r="F174" s="14" t="s">
        <v>19</v>
      </c>
      <c r="G174" s="14">
        <v>28</v>
      </c>
      <c r="H174" s="14">
        <v>200</v>
      </c>
      <c r="I174" s="14"/>
      <c r="J174" s="14">
        <v>0.15</v>
      </c>
      <c r="K174" s="15">
        <v>891</v>
      </c>
      <c r="L174" s="4"/>
      <c r="O174" s="27"/>
    </row>
    <row r="175" spans="2:15" hidden="1" x14ac:dyDescent="0.25">
      <c r="B175" s="13" t="s">
        <v>237</v>
      </c>
      <c r="C175" s="76"/>
      <c r="D175" s="14" t="s">
        <v>11</v>
      </c>
      <c r="E175" s="14" t="s">
        <v>56</v>
      </c>
      <c r="F175" s="14" t="s">
        <v>19</v>
      </c>
      <c r="G175" s="14"/>
      <c r="H175" s="14"/>
      <c r="I175" s="14"/>
      <c r="J175" s="14">
        <v>1.07</v>
      </c>
      <c r="K175" s="15">
        <v>1481</v>
      </c>
      <c r="L175" s="4"/>
      <c r="O175" s="27"/>
    </row>
    <row r="176" spans="2:15" hidden="1" x14ac:dyDescent="0.25">
      <c r="B176" s="13" t="s">
        <v>238</v>
      </c>
      <c r="C176" s="76"/>
      <c r="D176" s="14" t="s">
        <v>11</v>
      </c>
      <c r="E176" s="14" t="s">
        <v>56</v>
      </c>
      <c r="F176" s="14" t="s">
        <v>19</v>
      </c>
      <c r="G176" s="14"/>
      <c r="H176" s="14"/>
      <c r="I176" s="14"/>
      <c r="J176" s="14">
        <v>0.32</v>
      </c>
      <c r="K176" s="15">
        <v>1008</v>
      </c>
      <c r="L176" s="4"/>
      <c r="O176" s="27"/>
    </row>
    <row r="177" spans="2:15" hidden="1" x14ac:dyDescent="0.25">
      <c r="B177" s="13" t="s">
        <v>239</v>
      </c>
      <c r="C177" s="76"/>
      <c r="D177" s="14" t="s">
        <v>11</v>
      </c>
      <c r="E177" s="14" t="s">
        <v>128</v>
      </c>
      <c r="F177" s="14" t="s">
        <v>19</v>
      </c>
      <c r="G177" s="14"/>
      <c r="H177" s="14"/>
      <c r="I177" s="14"/>
      <c r="J177" s="14">
        <v>0.81</v>
      </c>
      <c r="K177" s="15">
        <v>945</v>
      </c>
      <c r="L177" s="4"/>
      <c r="O177" s="27"/>
    </row>
    <row r="178" spans="2:15" hidden="1" x14ac:dyDescent="0.25">
      <c r="B178" s="13" t="s">
        <v>240</v>
      </c>
      <c r="C178" s="76"/>
      <c r="D178" s="14" t="s">
        <v>13</v>
      </c>
      <c r="E178" s="14"/>
      <c r="F178" s="14" t="s">
        <v>25</v>
      </c>
      <c r="G178" s="14"/>
      <c r="H178" s="14"/>
      <c r="I178" s="14"/>
      <c r="J178" s="14" t="s">
        <v>32</v>
      </c>
      <c r="K178" s="15" t="s">
        <v>32</v>
      </c>
      <c r="L178" s="4"/>
      <c r="O178" s="27"/>
    </row>
    <row r="179" spans="2:15" hidden="1" x14ac:dyDescent="0.25">
      <c r="B179" s="13" t="s">
        <v>241</v>
      </c>
      <c r="C179" s="76"/>
      <c r="D179" s="14" t="s">
        <v>14</v>
      </c>
      <c r="E179" s="14"/>
      <c r="F179" s="14" t="s">
        <v>36</v>
      </c>
      <c r="G179" s="14"/>
      <c r="H179" s="14"/>
      <c r="I179" s="14"/>
      <c r="J179" s="14" t="s">
        <v>32</v>
      </c>
      <c r="K179" s="15" t="s">
        <v>32</v>
      </c>
      <c r="L179" s="4"/>
      <c r="O179" s="27"/>
    </row>
    <row r="180" spans="2:15" hidden="1" x14ac:dyDescent="0.25">
      <c r="B180" s="13" t="s">
        <v>242</v>
      </c>
      <c r="C180" s="76"/>
      <c r="D180" s="14" t="s">
        <v>14</v>
      </c>
      <c r="E180" s="14"/>
      <c r="F180" s="14" t="s">
        <v>35</v>
      </c>
      <c r="G180" s="14"/>
      <c r="H180" s="14"/>
      <c r="I180" s="14"/>
      <c r="J180" s="14" t="s">
        <v>32</v>
      </c>
      <c r="K180" s="15" t="s">
        <v>32</v>
      </c>
      <c r="L180" s="4"/>
      <c r="O180" s="27"/>
    </row>
    <row r="181" spans="2:15" hidden="1" x14ac:dyDescent="0.25">
      <c r="B181" s="13" t="s">
        <v>243</v>
      </c>
      <c r="C181" s="76"/>
      <c r="D181" s="14" t="s">
        <v>11</v>
      </c>
      <c r="E181" s="14" t="s">
        <v>24</v>
      </c>
      <c r="F181" s="14" t="s">
        <v>19</v>
      </c>
      <c r="G181" s="14"/>
      <c r="H181" s="14"/>
      <c r="I181" s="14"/>
      <c r="J181" s="14">
        <v>0.42</v>
      </c>
      <c r="K181" s="15">
        <v>533</v>
      </c>
      <c r="L181" s="4"/>
      <c r="O181" s="27"/>
    </row>
    <row r="182" spans="2:15" hidden="1" x14ac:dyDescent="0.25">
      <c r="B182" s="13" t="s">
        <v>244</v>
      </c>
      <c r="C182" s="76"/>
      <c r="D182" s="14" t="s">
        <v>11</v>
      </c>
      <c r="E182" s="14" t="s">
        <v>24</v>
      </c>
      <c r="F182" s="14" t="s">
        <v>19</v>
      </c>
      <c r="G182" s="14"/>
      <c r="H182" s="14"/>
      <c r="I182" s="14"/>
      <c r="J182" s="14">
        <v>0.37</v>
      </c>
      <c r="K182" s="15">
        <v>1277</v>
      </c>
      <c r="L182" s="4"/>
      <c r="O182" s="27"/>
    </row>
    <row r="183" spans="2:15" hidden="1" x14ac:dyDescent="0.25">
      <c r="B183" s="13" t="s">
        <v>245</v>
      </c>
      <c r="C183" s="76"/>
      <c r="D183" s="14" t="s">
        <v>11</v>
      </c>
      <c r="E183" s="14" t="s">
        <v>56</v>
      </c>
      <c r="F183" s="14" t="s">
        <v>19</v>
      </c>
      <c r="G183" s="14"/>
      <c r="H183" s="14"/>
      <c r="I183" s="14"/>
      <c r="J183" s="14">
        <v>0.31</v>
      </c>
      <c r="K183" s="15">
        <v>938</v>
      </c>
      <c r="L183" s="4"/>
      <c r="O183" s="27"/>
    </row>
    <row r="184" spans="2:15" hidden="1" x14ac:dyDescent="0.25">
      <c r="B184" s="13" t="s">
        <v>246</v>
      </c>
      <c r="C184" s="76"/>
      <c r="D184" s="14" t="s">
        <v>27</v>
      </c>
      <c r="E184" s="14"/>
      <c r="F184" s="14" t="s">
        <v>35</v>
      </c>
      <c r="G184" s="14"/>
      <c r="H184" s="14"/>
      <c r="I184" s="14"/>
      <c r="J184" s="14" t="s">
        <v>32</v>
      </c>
      <c r="K184" s="15" t="s">
        <v>32</v>
      </c>
      <c r="L184" s="4"/>
      <c r="O184" s="27"/>
    </row>
    <row r="185" spans="2:15" hidden="1" x14ac:dyDescent="0.25">
      <c r="B185" s="13" t="s">
        <v>247</v>
      </c>
      <c r="C185" s="76"/>
      <c r="D185" s="14" t="s">
        <v>11</v>
      </c>
      <c r="E185" s="14"/>
      <c r="F185" s="14" t="s">
        <v>25</v>
      </c>
      <c r="G185" s="14"/>
      <c r="H185" s="14"/>
      <c r="I185" s="14"/>
      <c r="J185" s="14" t="s">
        <v>32</v>
      </c>
      <c r="K185" s="15" t="s">
        <v>32</v>
      </c>
      <c r="L185" s="4"/>
      <c r="O185" s="27"/>
    </row>
    <row r="186" spans="2:15" hidden="1" x14ac:dyDescent="0.25">
      <c r="B186" s="13" t="s">
        <v>248</v>
      </c>
      <c r="C186" s="76"/>
      <c r="D186" s="14" t="s">
        <v>11</v>
      </c>
      <c r="E186" s="14" t="s">
        <v>128</v>
      </c>
      <c r="F186" s="14" t="s">
        <v>19</v>
      </c>
      <c r="G186" s="14"/>
      <c r="H186" s="14"/>
      <c r="I186" s="14"/>
      <c r="J186" s="14">
        <v>0.05</v>
      </c>
      <c r="K186" s="15">
        <v>538</v>
      </c>
      <c r="L186" s="4"/>
      <c r="O186" s="27"/>
    </row>
    <row r="187" spans="2:15" hidden="1" x14ac:dyDescent="0.25">
      <c r="B187" s="13" t="s">
        <v>249</v>
      </c>
      <c r="C187" s="76"/>
      <c r="D187" s="14" t="s">
        <v>11</v>
      </c>
      <c r="E187" s="14" t="s">
        <v>128</v>
      </c>
      <c r="F187" s="14" t="s">
        <v>19</v>
      </c>
      <c r="G187" s="14"/>
      <c r="H187" s="14"/>
      <c r="I187" s="14"/>
      <c r="J187" s="14">
        <v>0.35</v>
      </c>
      <c r="K187" s="15">
        <v>489</v>
      </c>
      <c r="L187" s="4"/>
      <c r="O187" s="27"/>
    </row>
    <row r="188" spans="2:15" hidden="1" x14ac:dyDescent="0.25">
      <c r="B188" s="13" t="s">
        <v>250</v>
      </c>
      <c r="C188" s="76"/>
      <c r="D188" s="14" t="s">
        <v>11</v>
      </c>
      <c r="E188" s="14"/>
      <c r="F188" s="14" t="s">
        <v>25</v>
      </c>
      <c r="G188" s="14"/>
      <c r="H188" s="14"/>
      <c r="I188" s="14"/>
      <c r="J188" s="14" t="s">
        <v>32</v>
      </c>
      <c r="K188" s="15" t="s">
        <v>32</v>
      </c>
      <c r="L188" s="4"/>
      <c r="O188" s="27"/>
    </row>
    <row r="189" spans="2:15" hidden="1" x14ac:dyDescent="0.25">
      <c r="B189" s="13" t="s">
        <v>251</v>
      </c>
      <c r="C189" s="76"/>
      <c r="D189" s="14" t="s">
        <v>11</v>
      </c>
      <c r="E189" s="14" t="s">
        <v>24</v>
      </c>
      <c r="F189" s="14" t="s">
        <v>19</v>
      </c>
      <c r="G189" s="14"/>
      <c r="H189" s="14"/>
      <c r="I189" s="14"/>
      <c r="J189" s="14">
        <v>0.27</v>
      </c>
      <c r="K189" s="15">
        <v>563</v>
      </c>
      <c r="L189" s="4"/>
      <c r="O189" s="27"/>
    </row>
    <row r="190" spans="2:15" hidden="1" x14ac:dyDescent="0.25">
      <c r="B190" s="13" t="s">
        <v>252</v>
      </c>
      <c r="C190" s="76"/>
      <c r="D190" s="14" t="s">
        <v>11</v>
      </c>
      <c r="E190" s="14" t="s">
        <v>24</v>
      </c>
      <c r="F190" s="14" t="s">
        <v>19</v>
      </c>
      <c r="G190" s="14"/>
      <c r="H190" s="14"/>
      <c r="I190" s="14"/>
      <c r="J190" s="14">
        <v>0.17</v>
      </c>
      <c r="K190" s="15">
        <v>1958</v>
      </c>
      <c r="L190" s="4"/>
      <c r="O190" s="27"/>
    </row>
    <row r="191" spans="2:15" hidden="1" x14ac:dyDescent="0.25">
      <c r="B191" s="13" t="s">
        <v>253</v>
      </c>
      <c r="C191" s="76"/>
      <c r="D191" s="14" t="s">
        <v>11</v>
      </c>
      <c r="E191" s="66" t="s">
        <v>128</v>
      </c>
      <c r="F191" s="66" t="s">
        <v>19</v>
      </c>
      <c r="G191" s="66"/>
      <c r="H191" s="66"/>
      <c r="I191" s="66"/>
      <c r="J191" s="14">
        <v>0.02</v>
      </c>
      <c r="K191" s="15">
        <v>551</v>
      </c>
      <c r="L191" s="4"/>
      <c r="O191" s="27"/>
    </row>
    <row r="192" spans="2:15" hidden="1" x14ac:dyDescent="0.25">
      <c r="B192" s="13" t="s">
        <v>254</v>
      </c>
      <c r="C192" s="76"/>
      <c r="D192" s="14" t="s">
        <v>11</v>
      </c>
      <c r="E192" s="14" t="s">
        <v>24</v>
      </c>
      <c r="F192" s="14" t="s">
        <v>19</v>
      </c>
      <c r="G192" s="14"/>
      <c r="H192" s="14"/>
      <c r="I192" s="14"/>
      <c r="J192" s="14">
        <v>0.28999999999999998</v>
      </c>
      <c r="K192" s="15">
        <v>838</v>
      </c>
      <c r="L192" s="4"/>
      <c r="O192" s="27"/>
    </row>
    <row r="193" spans="2:15" hidden="1" x14ac:dyDescent="0.25">
      <c r="B193" s="13" t="s">
        <v>255</v>
      </c>
      <c r="C193" s="76">
        <v>91</v>
      </c>
      <c r="D193" s="14" t="s">
        <v>11</v>
      </c>
      <c r="E193" s="14" t="s">
        <v>128</v>
      </c>
      <c r="F193" s="14" t="s">
        <v>19</v>
      </c>
      <c r="G193" s="14">
        <v>24</v>
      </c>
      <c r="H193" s="14">
        <v>200</v>
      </c>
      <c r="I193" s="14">
        <v>170</v>
      </c>
      <c r="J193" s="14">
        <v>0.46</v>
      </c>
      <c r="K193" s="15">
        <v>683</v>
      </c>
      <c r="L193" s="4" t="s">
        <v>345</v>
      </c>
      <c r="O193" s="27"/>
    </row>
    <row r="194" spans="2:15" hidden="1" x14ac:dyDescent="0.25">
      <c r="B194" s="13" t="s">
        <v>256</v>
      </c>
      <c r="C194" s="76"/>
      <c r="D194" s="14" t="s">
        <v>11</v>
      </c>
      <c r="E194" s="14" t="s">
        <v>24</v>
      </c>
      <c r="F194" s="14" t="s">
        <v>19</v>
      </c>
      <c r="G194" s="14"/>
      <c r="H194" s="14"/>
      <c r="I194" s="14"/>
      <c r="J194" s="14">
        <v>0.63</v>
      </c>
      <c r="K194" s="15">
        <v>1490</v>
      </c>
      <c r="L194" s="4"/>
      <c r="O194" s="27"/>
    </row>
    <row r="195" spans="2:15" hidden="1" x14ac:dyDescent="0.25">
      <c r="B195" s="13" t="s">
        <v>257</v>
      </c>
      <c r="C195" s="76"/>
      <c r="D195" s="14" t="s">
        <v>11</v>
      </c>
      <c r="E195" s="14" t="s">
        <v>24</v>
      </c>
      <c r="F195" s="14" t="s">
        <v>19</v>
      </c>
      <c r="G195" s="14"/>
      <c r="H195" s="14"/>
      <c r="I195" s="14"/>
      <c r="J195" s="14">
        <v>0.38</v>
      </c>
      <c r="K195" s="15">
        <v>665</v>
      </c>
      <c r="L195" s="4"/>
      <c r="O195" s="27"/>
    </row>
    <row r="196" spans="2:15" hidden="1" x14ac:dyDescent="0.25">
      <c r="B196" s="13" t="s">
        <v>258</v>
      </c>
      <c r="C196" s="76"/>
      <c r="D196" s="14" t="s">
        <v>11</v>
      </c>
      <c r="E196" s="14" t="s">
        <v>56</v>
      </c>
      <c r="F196" s="14" t="s">
        <v>19</v>
      </c>
      <c r="G196" s="14"/>
      <c r="H196" s="14"/>
      <c r="I196" s="14"/>
      <c r="J196" s="14">
        <v>0.36</v>
      </c>
      <c r="K196" s="15">
        <v>651</v>
      </c>
      <c r="L196" s="4"/>
      <c r="O196" s="27"/>
    </row>
    <row r="197" spans="2:15" hidden="1" x14ac:dyDescent="0.25">
      <c r="B197" s="13" t="s">
        <v>259</v>
      </c>
      <c r="C197" s="76"/>
      <c r="D197" s="14" t="s">
        <v>11</v>
      </c>
      <c r="E197" s="14" t="s">
        <v>40</v>
      </c>
      <c r="F197" s="14" t="s">
        <v>19</v>
      </c>
      <c r="G197" s="14"/>
      <c r="H197" s="14"/>
      <c r="I197" s="14"/>
      <c r="J197" s="14">
        <v>0.28000000000000003</v>
      </c>
      <c r="K197" s="15">
        <v>592</v>
      </c>
      <c r="L197" s="4"/>
      <c r="O197" s="27"/>
    </row>
    <row r="198" spans="2:15" hidden="1" x14ac:dyDescent="0.25">
      <c r="B198" s="13" t="s">
        <v>260</v>
      </c>
      <c r="C198" s="76"/>
      <c r="D198" s="14" t="s">
        <v>11</v>
      </c>
      <c r="E198" s="14"/>
      <c r="F198" s="14" t="s">
        <v>36</v>
      </c>
      <c r="G198" s="14"/>
      <c r="H198" s="14"/>
      <c r="I198" s="14"/>
      <c r="J198" s="14" t="s">
        <v>32</v>
      </c>
      <c r="K198" s="15" t="s">
        <v>32</v>
      </c>
      <c r="L198" s="4"/>
      <c r="O198" s="27"/>
    </row>
    <row r="199" spans="2:15" hidden="1" x14ac:dyDescent="0.25">
      <c r="B199" s="13" t="s">
        <v>261</v>
      </c>
      <c r="C199" s="76"/>
      <c r="D199" s="14" t="s">
        <v>11</v>
      </c>
      <c r="E199" s="14" t="s">
        <v>56</v>
      </c>
      <c r="F199" s="14" t="s">
        <v>19</v>
      </c>
      <c r="G199" s="14"/>
      <c r="H199" s="14"/>
      <c r="I199" s="14"/>
      <c r="J199" s="14">
        <v>0.16</v>
      </c>
      <c r="K199" s="15">
        <v>1458</v>
      </c>
      <c r="L199" s="4"/>
      <c r="O199" s="27"/>
    </row>
    <row r="200" spans="2:15" hidden="1" x14ac:dyDescent="0.25">
      <c r="B200" s="13" t="s">
        <v>262</v>
      </c>
      <c r="C200" s="76"/>
      <c r="D200" s="14" t="s">
        <v>14</v>
      </c>
      <c r="E200" s="14"/>
      <c r="F200" s="14" t="s">
        <v>25</v>
      </c>
      <c r="G200" s="14"/>
      <c r="H200" s="14"/>
      <c r="I200" s="14"/>
      <c r="J200" s="14" t="s">
        <v>32</v>
      </c>
      <c r="K200" s="15" t="s">
        <v>32</v>
      </c>
      <c r="L200" s="4"/>
      <c r="O200" s="27"/>
    </row>
    <row r="201" spans="2:15" hidden="1" x14ac:dyDescent="0.25">
      <c r="B201" s="13" t="s">
        <v>263</v>
      </c>
      <c r="C201" s="76"/>
      <c r="D201" s="14" t="s">
        <v>14</v>
      </c>
      <c r="E201" s="14"/>
      <c r="F201" s="14" t="s">
        <v>35</v>
      </c>
      <c r="G201" s="14"/>
      <c r="H201" s="14"/>
      <c r="I201" s="14"/>
      <c r="J201" s="14" t="s">
        <v>32</v>
      </c>
      <c r="K201" s="15" t="s">
        <v>32</v>
      </c>
      <c r="L201" s="4"/>
      <c r="O201" s="27"/>
    </row>
    <row r="202" spans="2:15" hidden="1" x14ac:dyDescent="0.25">
      <c r="B202" s="13" t="s">
        <v>264</v>
      </c>
      <c r="C202" s="76">
        <v>2</v>
      </c>
      <c r="D202" s="14" t="s">
        <v>12</v>
      </c>
      <c r="E202" s="14" t="s">
        <v>265</v>
      </c>
      <c r="F202" s="14" t="s">
        <v>19</v>
      </c>
      <c r="G202" s="14">
        <v>28</v>
      </c>
      <c r="H202" s="14">
        <v>300</v>
      </c>
      <c r="I202" s="14"/>
      <c r="J202" s="14">
        <v>0.43</v>
      </c>
      <c r="K202" s="15">
        <v>667</v>
      </c>
      <c r="L202" s="4" t="s">
        <v>290</v>
      </c>
      <c r="O202" s="27"/>
    </row>
    <row r="203" spans="2:15" hidden="1" x14ac:dyDescent="0.25">
      <c r="B203" s="13" t="s">
        <v>266</v>
      </c>
      <c r="C203" s="76"/>
      <c r="D203" s="14" t="s">
        <v>11</v>
      </c>
      <c r="E203" s="14"/>
      <c r="F203" s="14" t="s">
        <v>25</v>
      </c>
      <c r="G203" s="14"/>
      <c r="H203" s="14"/>
      <c r="I203" s="14"/>
      <c r="J203" s="14" t="s">
        <v>32</v>
      </c>
      <c r="K203" s="15" t="s">
        <v>32</v>
      </c>
      <c r="L203" s="4"/>
      <c r="O203" s="27"/>
    </row>
    <row r="204" spans="2:15" hidden="1" x14ac:dyDescent="0.25">
      <c r="B204" s="13" t="s">
        <v>267</v>
      </c>
      <c r="C204" s="76"/>
      <c r="D204" s="14" t="s">
        <v>11</v>
      </c>
      <c r="E204" s="14" t="s">
        <v>24</v>
      </c>
      <c r="F204" s="14" t="s">
        <v>19</v>
      </c>
      <c r="G204" s="14"/>
      <c r="H204" s="14"/>
      <c r="I204" s="14"/>
      <c r="J204" s="14">
        <v>0.21</v>
      </c>
      <c r="K204" s="15">
        <v>331</v>
      </c>
      <c r="L204" s="4"/>
      <c r="O204" s="27"/>
    </row>
    <row r="205" spans="2:15" hidden="1" x14ac:dyDescent="0.25">
      <c r="B205" s="13" t="s">
        <v>268</v>
      </c>
      <c r="C205" s="76"/>
      <c r="D205" s="14" t="s">
        <v>14</v>
      </c>
      <c r="E205" s="14" t="s">
        <v>269</v>
      </c>
      <c r="F205" s="14" t="s">
        <v>35</v>
      </c>
      <c r="G205" s="14"/>
      <c r="H205" s="14"/>
      <c r="I205" s="14"/>
      <c r="J205" s="14" t="s">
        <v>32</v>
      </c>
      <c r="K205" s="15" t="s">
        <v>32</v>
      </c>
      <c r="L205" s="4"/>
    </row>
    <row r="206" spans="2:15" hidden="1" x14ac:dyDescent="0.25">
      <c r="B206" s="13" t="s">
        <v>270</v>
      </c>
      <c r="C206" s="76"/>
      <c r="D206" s="14" t="s">
        <v>13</v>
      </c>
      <c r="E206" s="14" t="s">
        <v>18</v>
      </c>
      <c r="F206" s="14" t="s">
        <v>35</v>
      </c>
      <c r="G206" s="14"/>
      <c r="H206" s="14"/>
      <c r="I206" s="14"/>
      <c r="J206" s="14" t="s">
        <v>32</v>
      </c>
      <c r="K206" s="15" t="s">
        <v>32</v>
      </c>
      <c r="L206" s="4"/>
    </row>
    <row r="207" spans="2:15" hidden="1" x14ac:dyDescent="0.25">
      <c r="B207" s="67" t="s">
        <v>271</v>
      </c>
      <c r="C207" s="77"/>
      <c r="D207" s="14" t="s">
        <v>27</v>
      </c>
      <c r="E207" s="14"/>
      <c r="F207" s="14" t="s">
        <v>25</v>
      </c>
      <c r="G207" s="14"/>
      <c r="H207" s="14"/>
      <c r="I207" s="14"/>
      <c r="J207" s="14" t="s">
        <v>32</v>
      </c>
      <c r="K207" s="15" t="s">
        <v>32</v>
      </c>
      <c r="L207" s="4"/>
    </row>
    <row r="208" spans="2:15" hidden="1" x14ac:dyDescent="0.25">
      <c r="B208" s="67" t="s">
        <v>272</v>
      </c>
      <c r="C208" s="77"/>
      <c r="D208" s="14" t="s">
        <v>11</v>
      </c>
      <c r="E208" s="14" t="s">
        <v>273</v>
      </c>
      <c r="F208" s="14" t="s">
        <v>25</v>
      </c>
      <c r="G208" s="14"/>
      <c r="H208" s="14"/>
      <c r="I208" s="14"/>
      <c r="J208" s="14" t="s">
        <v>32</v>
      </c>
      <c r="K208" s="15" t="s">
        <v>32</v>
      </c>
      <c r="L208" s="4"/>
    </row>
    <row r="209" spans="2:12" hidden="1" x14ac:dyDescent="0.25">
      <c r="B209" s="67" t="s">
        <v>274</v>
      </c>
      <c r="C209" s="77"/>
      <c r="D209" s="14" t="s">
        <v>13</v>
      </c>
      <c r="E209" s="14" t="s">
        <v>275</v>
      </c>
      <c r="F209" s="14" t="s">
        <v>36</v>
      </c>
      <c r="G209" s="14"/>
      <c r="H209" s="14"/>
      <c r="I209" s="14"/>
      <c r="J209" s="14" t="s">
        <v>32</v>
      </c>
      <c r="K209" s="15" t="s">
        <v>32</v>
      </c>
      <c r="L209" s="4"/>
    </row>
    <row r="210" spans="2:12" hidden="1" x14ac:dyDescent="0.25">
      <c r="B210" s="67" t="s">
        <v>276</v>
      </c>
      <c r="C210" s="77"/>
      <c r="D210" s="14" t="s">
        <v>27</v>
      </c>
      <c r="E210" s="14"/>
      <c r="F210" s="14" t="s">
        <v>25</v>
      </c>
      <c r="G210" s="14"/>
      <c r="H210" s="14"/>
      <c r="I210" s="14"/>
      <c r="J210" s="14" t="s">
        <v>32</v>
      </c>
      <c r="K210" s="15" t="s">
        <v>32</v>
      </c>
      <c r="L210" s="4"/>
    </row>
    <row r="211" spans="2:12" ht="15.75" hidden="1" thickBot="1" x14ac:dyDescent="0.3">
      <c r="B211" s="68" t="s">
        <v>277</v>
      </c>
      <c r="C211" s="78"/>
      <c r="D211" s="69" t="s">
        <v>13</v>
      </c>
      <c r="E211" s="14" t="s">
        <v>278</v>
      </c>
      <c r="F211" s="14" t="s">
        <v>25</v>
      </c>
      <c r="G211" s="71"/>
      <c r="H211" s="71"/>
      <c r="I211" s="71"/>
      <c r="J211" s="69" t="s">
        <v>32</v>
      </c>
      <c r="K211" s="70" t="s">
        <v>32</v>
      </c>
      <c r="L211" s="4"/>
    </row>
    <row r="212" spans="2:12" ht="15.75" hidden="1" thickBot="1" x14ac:dyDescent="0.3">
      <c r="B212" s="68" t="s">
        <v>279</v>
      </c>
      <c r="C212" s="78"/>
      <c r="D212" s="69" t="s">
        <v>14</v>
      </c>
      <c r="E212" s="69"/>
      <c r="F212" s="69" t="s">
        <v>35</v>
      </c>
      <c r="G212" s="69"/>
      <c r="H212" s="69"/>
      <c r="I212" s="69"/>
      <c r="J212" s="69" t="s">
        <v>32</v>
      </c>
      <c r="K212" s="70" t="s">
        <v>32</v>
      </c>
      <c r="L212" s="4"/>
    </row>
  </sheetData>
  <autoFilter ref="B4:K212">
    <filterColumn colId="2">
      <filters>
        <filter val="Fahliyan"/>
      </filters>
    </filterColumn>
    <filterColumn colId="4">
      <filters>
        <filter val="Producer"/>
      </filters>
    </filterColumn>
  </autoFilter>
  <mergeCells count="6">
    <mergeCell ref="X25:AB26"/>
    <mergeCell ref="B2:F2"/>
    <mergeCell ref="N2:N4"/>
    <mergeCell ref="O2:T2"/>
    <mergeCell ref="O3:S3"/>
    <mergeCell ref="X15:AD15"/>
  </mergeCell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9"/>
  <sheetViews>
    <sheetView workbookViewId="0">
      <selection activeCell="N3" sqref="N3"/>
    </sheetView>
  </sheetViews>
  <sheetFormatPr defaultRowHeight="15" x14ac:dyDescent="0.25"/>
  <cols>
    <col min="4" max="4" width="11" customWidth="1"/>
    <col min="6" max="6" width="11.5703125" customWidth="1"/>
    <col min="12" max="12" width="52.5703125" customWidth="1"/>
  </cols>
  <sheetData>
    <row r="2" spans="2:12" ht="15.75" thickBot="1" x14ac:dyDescent="0.3"/>
    <row r="3" spans="2:12" ht="105" x14ac:dyDescent="0.25">
      <c r="B3" s="87" t="s">
        <v>5</v>
      </c>
      <c r="C3" s="88" t="s">
        <v>284</v>
      </c>
      <c r="D3" s="88" t="s">
        <v>6</v>
      </c>
      <c r="E3" s="88" t="s">
        <v>7</v>
      </c>
      <c r="F3" s="88" t="s">
        <v>8</v>
      </c>
      <c r="G3" s="88" t="s">
        <v>280</v>
      </c>
      <c r="H3" s="88" t="s">
        <v>281</v>
      </c>
      <c r="I3" s="89" t="s">
        <v>341</v>
      </c>
      <c r="J3" s="89" t="s">
        <v>9</v>
      </c>
      <c r="K3" s="89" t="s">
        <v>10</v>
      </c>
      <c r="L3" s="90" t="s">
        <v>282</v>
      </c>
    </row>
    <row r="4" spans="2:12" ht="30" x14ac:dyDescent="0.25">
      <c r="B4" s="91" t="s">
        <v>49</v>
      </c>
      <c r="C4" s="14" t="s">
        <v>343</v>
      </c>
      <c r="D4" s="14" t="s">
        <v>11</v>
      </c>
      <c r="E4" s="14" t="s">
        <v>24</v>
      </c>
      <c r="F4" s="14" t="s">
        <v>19</v>
      </c>
      <c r="G4" s="14">
        <v>20</v>
      </c>
      <c r="H4" s="14">
        <v>120</v>
      </c>
      <c r="I4" s="14">
        <v>70</v>
      </c>
      <c r="J4" s="14">
        <v>3.57</v>
      </c>
      <c r="K4" s="14">
        <v>259</v>
      </c>
      <c r="L4" s="86" t="s">
        <v>363</v>
      </c>
    </row>
    <row r="5" spans="2:12" ht="30" x14ac:dyDescent="0.25">
      <c r="B5" s="91" t="s">
        <v>50</v>
      </c>
      <c r="C5" s="14" t="s">
        <v>342</v>
      </c>
      <c r="D5" s="14" t="s">
        <v>11</v>
      </c>
      <c r="E5" s="14" t="s">
        <v>24</v>
      </c>
      <c r="F5" s="14" t="s">
        <v>19</v>
      </c>
      <c r="G5" s="14"/>
      <c r="H5" s="14"/>
      <c r="I5" s="14"/>
      <c r="J5" s="14">
        <v>6.04</v>
      </c>
      <c r="K5" s="14">
        <v>502</v>
      </c>
      <c r="L5" s="86" t="s">
        <v>364</v>
      </c>
    </row>
    <row r="6" spans="2:12" x14ac:dyDescent="0.25">
      <c r="B6" s="91" t="s">
        <v>57</v>
      </c>
      <c r="C6" s="14">
        <v>7</v>
      </c>
      <c r="D6" s="14" t="s">
        <v>13</v>
      </c>
      <c r="E6" s="14" t="s">
        <v>43</v>
      </c>
      <c r="F6" s="14" t="s">
        <v>19</v>
      </c>
      <c r="G6" s="14">
        <v>24</v>
      </c>
      <c r="H6" s="14">
        <v>50</v>
      </c>
      <c r="I6" s="14">
        <v>50</v>
      </c>
      <c r="J6" s="14">
        <v>5.25</v>
      </c>
      <c r="K6" s="14">
        <v>99</v>
      </c>
      <c r="L6" s="15" t="s">
        <v>302</v>
      </c>
    </row>
    <row r="7" spans="2:12" ht="30" x14ac:dyDescent="0.25">
      <c r="B7" s="91" t="s">
        <v>60</v>
      </c>
      <c r="C7" s="14">
        <v>56</v>
      </c>
      <c r="D7" s="14" t="s">
        <v>11</v>
      </c>
      <c r="E7" s="14" t="s">
        <v>24</v>
      </c>
      <c r="F7" s="14" t="s">
        <v>19</v>
      </c>
      <c r="G7" s="14">
        <v>20</v>
      </c>
      <c r="H7" s="14">
        <v>120</v>
      </c>
      <c r="I7" s="14">
        <v>80</v>
      </c>
      <c r="J7" s="14">
        <v>2.62</v>
      </c>
      <c r="K7" s="14">
        <v>272</v>
      </c>
      <c r="L7" s="86" t="s">
        <v>364</v>
      </c>
    </row>
    <row r="8" spans="2:12" x14ac:dyDescent="0.25">
      <c r="B8" s="91" t="s">
        <v>72</v>
      </c>
      <c r="C8" s="14">
        <v>4</v>
      </c>
      <c r="D8" s="14" t="s">
        <v>11</v>
      </c>
      <c r="E8" s="14" t="s">
        <v>56</v>
      </c>
      <c r="F8" s="14" t="s">
        <v>19</v>
      </c>
      <c r="G8" s="14">
        <v>15</v>
      </c>
      <c r="H8" s="14">
        <v>70</v>
      </c>
      <c r="I8" s="14">
        <v>50</v>
      </c>
      <c r="J8" s="14">
        <v>1.0900000000000001</v>
      </c>
      <c r="K8" s="14" t="s">
        <v>32</v>
      </c>
      <c r="L8" s="15" t="s">
        <v>361</v>
      </c>
    </row>
    <row r="9" spans="2:12" ht="30" x14ac:dyDescent="0.25">
      <c r="B9" s="91" t="s">
        <v>87</v>
      </c>
      <c r="C9" s="14">
        <v>50</v>
      </c>
      <c r="D9" s="14" t="s">
        <v>11</v>
      </c>
      <c r="E9" s="14" t="s">
        <v>56</v>
      </c>
      <c r="F9" s="14" t="s">
        <v>19</v>
      </c>
      <c r="G9" s="14">
        <v>28</v>
      </c>
      <c r="H9" s="14">
        <v>220</v>
      </c>
      <c r="I9" s="14">
        <v>180</v>
      </c>
      <c r="J9" s="14">
        <v>1.95</v>
      </c>
      <c r="K9" s="14">
        <v>931</v>
      </c>
      <c r="L9" s="86" t="s">
        <v>365</v>
      </c>
    </row>
    <row r="10" spans="2:12" x14ac:dyDescent="0.25">
      <c r="B10" s="91" t="s">
        <v>116</v>
      </c>
      <c r="C10" s="14">
        <v>25</v>
      </c>
      <c r="D10" s="14" t="s">
        <v>11</v>
      </c>
      <c r="E10" s="14" t="s">
        <v>24</v>
      </c>
      <c r="F10" s="14" t="s">
        <v>19</v>
      </c>
      <c r="G10" s="14">
        <v>22</v>
      </c>
      <c r="H10" s="14">
        <v>190</v>
      </c>
      <c r="I10" s="14">
        <v>145</v>
      </c>
      <c r="J10" s="14">
        <v>0.81</v>
      </c>
      <c r="K10" s="14">
        <v>565</v>
      </c>
      <c r="L10" s="15" t="s">
        <v>359</v>
      </c>
    </row>
    <row r="11" spans="2:12" x14ac:dyDescent="0.25">
      <c r="B11" s="91" t="s">
        <v>121</v>
      </c>
      <c r="C11" s="14">
        <v>56</v>
      </c>
      <c r="D11" s="14" t="s">
        <v>11</v>
      </c>
      <c r="E11" s="14" t="s">
        <v>24</v>
      </c>
      <c r="F11" s="14" t="s">
        <v>19</v>
      </c>
      <c r="G11" s="14">
        <v>23</v>
      </c>
      <c r="H11" s="14">
        <v>220</v>
      </c>
      <c r="I11" s="14">
        <v>180</v>
      </c>
      <c r="J11" s="14">
        <v>1.05</v>
      </c>
      <c r="K11" s="14">
        <v>689</v>
      </c>
      <c r="L11" s="15" t="s">
        <v>358</v>
      </c>
    </row>
    <row r="12" spans="2:12" x14ac:dyDescent="0.25">
      <c r="B12" s="91" t="s">
        <v>124</v>
      </c>
      <c r="C12" s="14">
        <v>69</v>
      </c>
      <c r="D12" s="14" t="s">
        <v>11</v>
      </c>
      <c r="E12" s="14" t="s">
        <v>56</v>
      </c>
      <c r="F12" s="14" t="s">
        <v>19</v>
      </c>
      <c r="G12" s="14">
        <v>15</v>
      </c>
      <c r="H12" s="14">
        <v>150</v>
      </c>
      <c r="I12" s="14">
        <v>130</v>
      </c>
      <c r="J12" s="14">
        <v>0.49</v>
      </c>
      <c r="K12" s="14" t="s">
        <v>32</v>
      </c>
      <c r="L12" s="15" t="s">
        <v>357</v>
      </c>
    </row>
    <row r="13" spans="2:12" x14ac:dyDescent="0.25">
      <c r="B13" s="91" t="s">
        <v>135</v>
      </c>
      <c r="C13" s="14">
        <v>83</v>
      </c>
      <c r="D13" s="14" t="s">
        <v>11</v>
      </c>
      <c r="E13" s="14" t="s">
        <v>56</v>
      </c>
      <c r="F13" s="14" t="s">
        <v>19</v>
      </c>
      <c r="G13" s="14">
        <v>15</v>
      </c>
      <c r="H13" s="14">
        <v>220</v>
      </c>
      <c r="I13" s="14">
        <v>180</v>
      </c>
      <c r="J13" s="14">
        <v>0.92</v>
      </c>
      <c r="K13" s="14">
        <v>282</v>
      </c>
      <c r="L13" s="15" t="s">
        <v>356</v>
      </c>
    </row>
    <row r="14" spans="2:12" x14ac:dyDescent="0.25">
      <c r="B14" s="91" t="s">
        <v>145</v>
      </c>
      <c r="C14" s="14">
        <v>47</v>
      </c>
      <c r="D14" s="14" t="s">
        <v>11</v>
      </c>
      <c r="E14" s="14" t="s">
        <v>24</v>
      </c>
      <c r="F14" s="14" t="s">
        <v>19</v>
      </c>
      <c r="G14" s="14">
        <v>15</v>
      </c>
      <c r="H14" s="14">
        <v>220</v>
      </c>
      <c r="I14" s="14">
        <v>180</v>
      </c>
      <c r="J14" s="14">
        <v>0.97</v>
      </c>
      <c r="K14" s="14">
        <v>301</v>
      </c>
      <c r="L14" s="15" t="s">
        <v>355</v>
      </c>
    </row>
    <row r="15" spans="2:12" x14ac:dyDescent="0.25">
      <c r="B15" s="91" t="s">
        <v>152</v>
      </c>
      <c r="C15" s="14">
        <v>83</v>
      </c>
      <c r="D15" s="14" t="s">
        <v>11</v>
      </c>
      <c r="E15" s="14" t="s">
        <v>56</v>
      </c>
      <c r="F15" s="14" t="s">
        <v>19</v>
      </c>
      <c r="G15" s="14">
        <v>24</v>
      </c>
      <c r="H15" s="14">
        <v>240</v>
      </c>
      <c r="I15" s="14">
        <v>190</v>
      </c>
      <c r="J15" s="14">
        <v>1.34</v>
      </c>
      <c r="K15" s="14">
        <v>702</v>
      </c>
      <c r="L15" s="15" t="s">
        <v>354</v>
      </c>
    </row>
    <row r="16" spans="2:12" x14ac:dyDescent="0.25">
      <c r="B16" s="92" t="s">
        <v>154</v>
      </c>
      <c r="C16" s="14">
        <v>93</v>
      </c>
      <c r="D16" s="14" t="s">
        <v>11</v>
      </c>
      <c r="E16" s="14" t="s">
        <v>24</v>
      </c>
      <c r="F16" s="14" t="s">
        <v>19</v>
      </c>
      <c r="G16" s="14">
        <v>15</v>
      </c>
      <c r="H16" s="14">
        <v>220</v>
      </c>
      <c r="I16" s="14">
        <v>180</v>
      </c>
      <c r="J16" s="14">
        <v>0.42</v>
      </c>
      <c r="K16" s="14">
        <v>279</v>
      </c>
      <c r="L16" s="15" t="s">
        <v>351</v>
      </c>
    </row>
    <row r="17" spans="2:12" ht="30" x14ac:dyDescent="0.25">
      <c r="B17" s="91" t="s">
        <v>160</v>
      </c>
      <c r="C17" s="14">
        <v>91</v>
      </c>
      <c r="D17" s="14" t="s">
        <v>11</v>
      </c>
      <c r="E17" s="14" t="s">
        <v>128</v>
      </c>
      <c r="F17" s="14" t="s">
        <v>19</v>
      </c>
      <c r="G17" s="14">
        <v>20</v>
      </c>
      <c r="H17" s="14">
        <v>170</v>
      </c>
      <c r="I17" s="14">
        <v>170</v>
      </c>
      <c r="J17" s="14">
        <v>1.02</v>
      </c>
      <c r="K17" s="14">
        <v>281</v>
      </c>
      <c r="L17" s="86" t="s">
        <v>366</v>
      </c>
    </row>
    <row r="18" spans="2:12" ht="60" x14ac:dyDescent="0.25">
      <c r="B18" s="91" t="s">
        <v>161</v>
      </c>
      <c r="C18" s="14">
        <v>1</v>
      </c>
      <c r="D18" s="14" t="s">
        <v>11</v>
      </c>
      <c r="E18" s="14" t="s">
        <v>40</v>
      </c>
      <c r="F18" s="14" t="s">
        <v>19</v>
      </c>
      <c r="G18" s="14">
        <v>15</v>
      </c>
      <c r="H18" s="14">
        <v>220</v>
      </c>
      <c r="I18" s="14">
        <v>180</v>
      </c>
      <c r="J18" s="14">
        <v>0.25</v>
      </c>
      <c r="K18" s="14">
        <v>243</v>
      </c>
      <c r="L18" s="86" t="s">
        <v>367</v>
      </c>
    </row>
    <row r="19" spans="2:12" x14ac:dyDescent="0.25">
      <c r="B19" s="91" t="s">
        <v>168</v>
      </c>
      <c r="C19" s="14">
        <v>19</v>
      </c>
      <c r="D19" s="14" t="s">
        <v>11</v>
      </c>
      <c r="E19" s="14" t="s">
        <v>24</v>
      </c>
      <c r="F19" s="14" t="s">
        <v>19</v>
      </c>
      <c r="G19" s="14">
        <v>26</v>
      </c>
      <c r="H19" s="14">
        <v>150</v>
      </c>
      <c r="I19" s="14">
        <v>150</v>
      </c>
      <c r="J19" s="14">
        <v>1.69</v>
      </c>
      <c r="K19" s="14">
        <v>214</v>
      </c>
      <c r="L19" s="15" t="s">
        <v>352</v>
      </c>
    </row>
    <row r="20" spans="2:12" x14ac:dyDescent="0.25">
      <c r="B20" s="91" t="s">
        <v>169</v>
      </c>
      <c r="C20" s="14">
        <v>48</v>
      </c>
      <c r="D20" s="14" t="s">
        <v>11</v>
      </c>
      <c r="E20" s="14" t="s">
        <v>24</v>
      </c>
      <c r="F20" s="14" t="s">
        <v>19</v>
      </c>
      <c r="G20" s="14">
        <v>30</v>
      </c>
      <c r="H20" s="14">
        <v>220</v>
      </c>
      <c r="I20" s="14">
        <v>180</v>
      </c>
      <c r="J20" s="14">
        <v>0.84</v>
      </c>
      <c r="K20" s="14">
        <v>1069</v>
      </c>
      <c r="L20" s="15" t="s">
        <v>351</v>
      </c>
    </row>
    <row r="21" spans="2:12" ht="45" x14ac:dyDescent="0.25">
      <c r="B21" s="91" t="s">
        <v>170</v>
      </c>
      <c r="C21" s="14">
        <v>89</v>
      </c>
      <c r="D21" s="14" t="s">
        <v>11</v>
      </c>
      <c r="E21" s="14" t="s">
        <v>128</v>
      </c>
      <c r="F21" s="14" t="s">
        <v>19</v>
      </c>
      <c r="G21" s="14">
        <v>15</v>
      </c>
      <c r="H21" s="14">
        <v>220</v>
      </c>
      <c r="I21" s="14">
        <v>180</v>
      </c>
      <c r="J21" s="14">
        <v>0.44</v>
      </c>
      <c r="K21" s="14">
        <v>241</v>
      </c>
      <c r="L21" s="86" t="s">
        <v>368</v>
      </c>
    </row>
    <row r="22" spans="2:12" x14ac:dyDescent="0.25">
      <c r="B22" s="91" t="s">
        <v>176</v>
      </c>
      <c r="C22" s="14">
        <v>45</v>
      </c>
      <c r="D22" s="14" t="s">
        <v>11</v>
      </c>
      <c r="E22" s="14" t="s">
        <v>56</v>
      </c>
      <c r="F22" s="14" t="s">
        <v>19</v>
      </c>
      <c r="G22" s="14">
        <v>15</v>
      </c>
      <c r="H22" s="14">
        <v>200</v>
      </c>
      <c r="I22" s="14">
        <v>180</v>
      </c>
      <c r="J22" s="14">
        <v>0.33</v>
      </c>
      <c r="K22" s="14">
        <v>272</v>
      </c>
      <c r="L22" s="15" t="s">
        <v>349</v>
      </c>
    </row>
    <row r="23" spans="2:12" x14ac:dyDescent="0.25">
      <c r="B23" s="91" t="s">
        <v>188</v>
      </c>
      <c r="C23" s="14">
        <v>53</v>
      </c>
      <c r="D23" s="14" t="s">
        <v>11</v>
      </c>
      <c r="E23" s="14" t="s">
        <v>24</v>
      </c>
      <c r="F23" s="14" t="s">
        <v>19</v>
      </c>
      <c r="G23" s="14">
        <v>15</v>
      </c>
      <c r="H23" s="14">
        <v>200</v>
      </c>
      <c r="I23" s="14">
        <v>160</v>
      </c>
      <c r="J23" s="14">
        <v>0.43</v>
      </c>
      <c r="K23" s="14">
        <v>264</v>
      </c>
      <c r="L23" s="15" t="s">
        <v>348</v>
      </c>
    </row>
    <row r="24" spans="2:12" x14ac:dyDescent="0.25">
      <c r="B24" s="91" t="s">
        <v>189</v>
      </c>
      <c r="C24" s="14">
        <v>45</v>
      </c>
      <c r="D24" s="14" t="s">
        <v>11</v>
      </c>
      <c r="E24" s="14" t="s">
        <v>24</v>
      </c>
      <c r="F24" s="14" t="s">
        <v>19</v>
      </c>
      <c r="G24" s="14">
        <v>20</v>
      </c>
      <c r="H24" s="14">
        <v>220</v>
      </c>
      <c r="I24" s="14">
        <v>180</v>
      </c>
      <c r="J24" s="14">
        <v>0.42</v>
      </c>
      <c r="K24" s="14">
        <v>505</v>
      </c>
      <c r="L24" s="15" t="s">
        <v>348</v>
      </c>
    </row>
    <row r="25" spans="2:12" x14ac:dyDescent="0.25">
      <c r="B25" s="91" t="s">
        <v>192</v>
      </c>
      <c r="C25" s="14">
        <v>12</v>
      </c>
      <c r="D25" s="14" t="s">
        <v>11</v>
      </c>
      <c r="E25" s="14" t="s">
        <v>128</v>
      </c>
      <c r="F25" s="14" t="s">
        <v>19</v>
      </c>
      <c r="G25" s="14">
        <v>15</v>
      </c>
      <c r="H25" s="14">
        <v>200</v>
      </c>
      <c r="I25" s="14">
        <v>160</v>
      </c>
      <c r="J25" s="14">
        <v>0.25</v>
      </c>
      <c r="K25" s="66">
        <v>129</v>
      </c>
      <c r="L25" s="63" t="s">
        <v>347</v>
      </c>
    </row>
    <row r="26" spans="2:12" x14ac:dyDescent="0.25">
      <c r="B26" s="91" t="s">
        <v>207</v>
      </c>
      <c r="C26" s="14">
        <v>34</v>
      </c>
      <c r="D26" s="14" t="s">
        <v>11</v>
      </c>
      <c r="E26" s="14" t="s">
        <v>24</v>
      </c>
      <c r="F26" s="14" t="s">
        <v>19</v>
      </c>
      <c r="G26" s="14">
        <v>24</v>
      </c>
      <c r="H26" s="14">
        <v>200</v>
      </c>
      <c r="I26" s="14">
        <v>150</v>
      </c>
      <c r="J26" s="14">
        <v>0.37</v>
      </c>
      <c r="K26" s="14">
        <v>791</v>
      </c>
      <c r="L26" s="15" t="s">
        <v>298</v>
      </c>
    </row>
    <row r="27" spans="2:12" x14ac:dyDescent="0.25">
      <c r="B27" s="91" t="s">
        <v>215</v>
      </c>
      <c r="C27" s="14">
        <v>36</v>
      </c>
      <c r="D27" s="14" t="s">
        <v>11</v>
      </c>
      <c r="E27" s="14" t="s">
        <v>24</v>
      </c>
      <c r="F27" s="14" t="s">
        <v>19</v>
      </c>
      <c r="G27" s="14">
        <v>28</v>
      </c>
      <c r="H27" s="14">
        <v>190</v>
      </c>
      <c r="I27" s="14">
        <v>160</v>
      </c>
      <c r="J27" s="14">
        <v>0.44</v>
      </c>
      <c r="K27" s="14">
        <v>1026</v>
      </c>
      <c r="L27" s="15" t="s">
        <v>298</v>
      </c>
    </row>
    <row r="28" spans="2:12" ht="30" x14ac:dyDescent="0.25">
      <c r="B28" s="91" t="s">
        <v>220</v>
      </c>
      <c r="C28" s="14">
        <v>71</v>
      </c>
      <c r="D28" s="14" t="s">
        <v>11</v>
      </c>
      <c r="E28" s="14" t="s">
        <v>56</v>
      </c>
      <c r="F28" s="14" t="s">
        <v>19</v>
      </c>
      <c r="G28" s="14">
        <v>20</v>
      </c>
      <c r="H28" s="14">
        <v>160</v>
      </c>
      <c r="I28" s="14">
        <v>160</v>
      </c>
      <c r="J28" s="14">
        <v>0.32</v>
      </c>
      <c r="K28" s="14">
        <v>405</v>
      </c>
      <c r="L28" s="86" t="s">
        <v>369</v>
      </c>
    </row>
    <row r="29" spans="2:12" ht="15.75" thickBot="1" x14ac:dyDescent="0.3">
      <c r="B29" s="93" t="s">
        <v>255</v>
      </c>
      <c r="C29" s="69">
        <v>91</v>
      </c>
      <c r="D29" s="69" t="s">
        <v>11</v>
      </c>
      <c r="E29" s="69" t="s">
        <v>128</v>
      </c>
      <c r="F29" s="69" t="s">
        <v>19</v>
      </c>
      <c r="G29" s="69">
        <v>24</v>
      </c>
      <c r="H29" s="69">
        <v>200</v>
      </c>
      <c r="I29" s="69">
        <v>170</v>
      </c>
      <c r="J29" s="69">
        <v>0.46</v>
      </c>
      <c r="K29" s="69">
        <v>683</v>
      </c>
      <c r="L29" s="70" t="s">
        <v>345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2"/>
  <sheetViews>
    <sheetView workbookViewId="0">
      <selection activeCell="H8" sqref="H8"/>
    </sheetView>
  </sheetViews>
  <sheetFormatPr defaultRowHeight="15" x14ac:dyDescent="0.25"/>
  <cols>
    <col min="4" max="4" width="22.7109375" bestFit="1" customWidth="1"/>
    <col min="5" max="5" width="12" bestFit="1" customWidth="1"/>
    <col min="6" max="6" width="55.140625" bestFit="1" customWidth="1"/>
  </cols>
  <sheetData>
    <row r="2" spans="2:6" ht="15.75" thickBot="1" x14ac:dyDescent="0.3"/>
    <row r="3" spans="2:6" x14ac:dyDescent="0.25">
      <c r="B3" s="6" t="s">
        <v>5</v>
      </c>
      <c r="C3" s="75" t="s">
        <v>284</v>
      </c>
      <c r="D3" s="7" t="s">
        <v>6</v>
      </c>
      <c r="E3" s="7" t="s">
        <v>8</v>
      </c>
      <c r="F3" s="79" t="s">
        <v>282</v>
      </c>
    </row>
    <row r="4" spans="2:6" x14ac:dyDescent="0.25">
      <c r="B4" s="13" t="s">
        <v>44</v>
      </c>
      <c r="C4" s="14" t="s">
        <v>323</v>
      </c>
      <c r="D4" s="14" t="s">
        <v>14</v>
      </c>
      <c r="E4" s="14" t="s">
        <v>25</v>
      </c>
      <c r="F4" s="1" t="s">
        <v>325</v>
      </c>
    </row>
    <row r="5" spans="2:6" ht="105" x14ac:dyDescent="0.25">
      <c r="B5" s="13" t="s">
        <v>125</v>
      </c>
      <c r="C5" s="14">
        <v>84</v>
      </c>
      <c r="D5" s="14" t="s">
        <v>27</v>
      </c>
      <c r="E5" s="14" t="s">
        <v>25</v>
      </c>
      <c r="F5" s="82" t="s">
        <v>326</v>
      </c>
    </row>
    <row r="6" spans="2:6" x14ac:dyDescent="0.25">
      <c r="B6" s="13" t="s">
        <v>146</v>
      </c>
      <c r="C6" s="14">
        <v>79</v>
      </c>
      <c r="D6" s="14" t="s">
        <v>14</v>
      </c>
      <c r="E6" s="14" t="s">
        <v>25</v>
      </c>
      <c r="F6" s="81" t="s">
        <v>327</v>
      </c>
    </row>
    <row r="7" spans="2:6" x14ac:dyDescent="0.25">
      <c r="B7" s="13" t="s">
        <v>177</v>
      </c>
      <c r="C7" s="14">
        <v>81</v>
      </c>
      <c r="D7" s="14" t="s">
        <v>14</v>
      </c>
      <c r="E7" s="14" t="s">
        <v>25</v>
      </c>
      <c r="F7" s="81" t="s">
        <v>328</v>
      </c>
    </row>
    <row r="8" spans="2:6" ht="45" x14ac:dyDescent="0.25">
      <c r="B8" s="13" t="s">
        <v>181</v>
      </c>
      <c r="C8" s="14" t="s">
        <v>324</v>
      </c>
      <c r="D8" s="14" t="s">
        <v>13</v>
      </c>
      <c r="E8" s="14" t="s">
        <v>25</v>
      </c>
      <c r="F8" s="82" t="s">
        <v>329</v>
      </c>
    </row>
    <row r="9" spans="2:6" ht="60" x14ac:dyDescent="0.25">
      <c r="B9" s="13" t="s">
        <v>186</v>
      </c>
      <c r="C9" s="14">
        <v>67</v>
      </c>
      <c r="D9" s="14" t="s">
        <v>14</v>
      </c>
      <c r="E9" s="14" t="s">
        <v>25</v>
      </c>
      <c r="F9" s="84" t="s">
        <v>340</v>
      </c>
    </row>
    <row r="10" spans="2:6" x14ac:dyDescent="0.25">
      <c r="B10" s="13" t="s">
        <v>190</v>
      </c>
      <c r="C10" s="14">
        <v>54</v>
      </c>
      <c r="D10" s="14" t="s">
        <v>14</v>
      </c>
      <c r="E10" s="14" t="s">
        <v>25</v>
      </c>
      <c r="F10" s="81" t="s">
        <v>330</v>
      </c>
    </row>
    <row r="11" spans="2:6" ht="90" x14ac:dyDescent="0.25">
      <c r="B11" s="13" t="s">
        <v>214</v>
      </c>
      <c r="C11" s="14">
        <v>69</v>
      </c>
      <c r="D11" s="14" t="s">
        <v>27</v>
      </c>
      <c r="E11" s="14" t="s">
        <v>25</v>
      </c>
      <c r="F11" s="80" t="s">
        <v>338</v>
      </c>
    </row>
    <row r="12" spans="2:6" ht="105" x14ac:dyDescent="0.25">
      <c r="B12" s="13" t="s">
        <v>224</v>
      </c>
      <c r="C12" s="14">
        <v>76</v>
      </c>
      <c r="D12" s="14" t="s">
        <v>11</v>
      </c>
      <c r="E12" s="14" t="s">
        <v>25</v>
      </c>
      <c r="F12" s="80" t="s">
        <v>337</v>
      </c>
    </row>
    <row r="13" spans="2:6" ht="75" x14ac:dyDescent="0.25">
      <c r="B13" s="13" t="s">
        <v>231</v>
      </c>
      <c r="C13" s="14">
        <v>38</v>
      </c>
      <c r="D13" s="14" t="s">
        <v>11</v>
      </c>
      <c r="E13" s="14" t="s">
        <v>25</v>
      </c>
      <c r="F13" s="80" t="s">
        <v>336</v>
      </c>
    </row>
    <row r="14" spans="2:6" x14ac:dyDescent="0.25">
      <c r="B14" s="13" t="s">
        <v>240</v>
      </c>
      <c r="C14" s="14">
        <v>72</v>
      </c>
      <c r="D14" s="14" t="s">
        <v>13</v>
      </c>
      <c r="E14" s="14" t="s">
        <v>25</v>
      </c>
      <c r="F14" s="81" t="s">
        <v>335</v>
      </c>
    </row>
    <row r="15" spans="2:6" x14ac:dyDescent="0.25">
      <c r="B15" s="13" t="s">
        <v>247</v>
      </c>
      <c r="C15" s="14">
        <v>72</v>
      </c>
      <c r="D15" s="14" t="s">
        <v>11</v>
      </c>
      <c r="E15" s="14" t="s">
        <v>25</v>
      </c>
      <c r="F15" s="81" t="s">
        <v>331</v>
      </c>
    </row>
    <row r="16" spans="2:6" ht="180" x14ac:dyDescent="0.25">
      <c r="B16" s="13" t="s">
        <v>250</v>
      </c>
      <c r="C16" s="14">
        <v>59</v>
      </c>
      <c r="D16" s="14" t="s">
        <v>11</v>
      </c>
      <c r="E16" s="14" t="s">
        <v>25</v>
      </c>
      <c r="F16" s="83" t="s">
        <v>334</v>
      </c>
    </row>
    <row r="17" spans="2:6" ht="90" x14ac:dyDescent="0.25">
      <c r="B17" s="13" t="s">
        <v>262</v>
      </c>
      <c r="C17" s="14">
        <v>64</v>
      </c>
      <c r="D17" s="14" t="s">
        <v>14</v>
      </c>
      <c r="E17" s="14" t="s">
        <v>25</v>
      </c>
      <c r="F17" s="82" t="s">
        <v>332</v>
      </c>
    </row>
    <row r="18" spans="2:6" x14ac:dyDescent="0.25">
      <c r="B18" s="13" t="s">
        <v>266</v>
      </c>
      <c r="C18" s="14">
        <v>82</v>
      </c>
      <c r="D18" s="14" t="s">
        <v>11</v>
      </c>
      <c r="E18" s="14" t="s">
        <v>25</v>
      </c>
    </row>
    <row r="19" spans="2:6" ht="165" x14ac:dyDescent="0.25">
      <c r="B19" s="67" t="s">
        <v>271</v>
      </c>
      <c r="C19" s="14">
        <v>87</v>
      </c>
      <c r="D19" s="14" t="s">
        <v>27</v>
      </c>
      <c r="E19" s="14" t="s">
        <v>25</v>
      </c>
      <c r="F19" s="80" t="s">
        <v>333</v>
      </c>
    </row>
    <row r="20" spans="2:6" x14ac:dyDescent="0.25">
      <c r="B20" s="67" t="s">
        <v>272</v>
      </c>
      <c r="C20" s="14">
        <v>72</v>
      </c>
      <c r="D20" s="14" t="s">
        <v>11</v>
      </c>
      <c r="E20" s="14" t="s">
        <v>25</v>
      </c>
      <c r="F20" s="81" t="s">
        <v>331</v>
      </c>
    </row>
    <row r="21" spans="2:6" x14ac:dyDescent="0.25">
      <c r="B21" s="67" t="s">
        <v>276</v>
      </c>
      <c r="C21" s="14">
        <v>86</v>
      </c>
      <c r="D21" s="14" t="s">
        <v>27</v>
      </c>
      <c r="E21" s="14" t="s">
        <v>25</v>
      </c>
    </row>
    <row r="22" spans="2:6" ht="270.75" thickBot="1" x14ac:dyDescent="0.3">
      <c r="B22" s="68" t="s">
        <v>277</v>
      </c>
      <c r="C22" s="14">
        <v>82</v>
      </c>
      <c r="D22" s="69" t="s">
        <v>13</v>
      </c>
      <c r="E22" s="14" t="s">
        <v>25</v>
      </c>
      <c r="F22" s="83" t="s">
        <v>339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December 2024 - Plot &amp; Info</vt:lpstr>
      <vt:lpstr>December 2024 - Plot &amp; Info (2</vt: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pirayeh</dc:creator>
  <cp:lastModifiedBy>pirayeh</cp:lastModifiedBy>
  <dcterms:created xsi:type="dcterms:W3CDTF">2024-12-24T06:04:43Z</dcterms:created>
  <dcterms:modified xsi:type="dcterms:W3CDTF">2025-01-19T15:53:40Z</dcterms:modified>
</cp:coreProperties>
</file>